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iraki\Documents\Supplementary_Material\"/>
    </mc:Choice>
  </mc:AlternateContent>
  <xr:revisionPtr revIDLastSave="0" documentId="13_ncr:1_{314766AC-AE8C-4872-AC82-D10C1CC8D22A}" xr6:coauthVersionLast="47" xr6:coauthVersionMax="47" xr10:uidLastSave="{00000000-0000-0000-0000-000000000000}"/>
  <bookViews>
    <workbookView xWindow="25490" yWindow="-110" windowWidth="25820" windowHeight="13900" activeTab="5" xr2:uid="{20BFFB2D-ED76-482D-9CDB-DA547C335F2F}"/>
  </bookViews>
  <sheets>
    <sheet name="b256_t3_search" sheetId="1" r:id="rId1"/>
    <sheet name="b256_t3_temp" sheetId="2" r:id="rId2"/>
    <sheet name="b256_t1_temp" sheetId="4" r:id="rId3"/>
    <sheet name="b256_t1_search" sheetId="3" r:id="rId4"/>
    <sheet name="s256_t1_search" sheetId="8" r:id="rId5"/>
    <sheet name="s256_t1_temp" sheetId="7" r:id="rId6"/>
    <sheet name="s256_t3_search" sheetId="9" r:id="rId7"/>
    <sheet name="s256_t3_temp" sheetId="10" r:id="rId8"/>
    <sheet name="b384_t1_temp" sheetId="11" r:id="rId9"/>
    <sheet name="b384_t1_search" sheetId="12" r:id="rId10"/>
    <sheet name="b384_t3_search" sheetId="13" r:id="rId11"/>
    <sheet name="b384_t3_temp" sheetId="1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222" i="12" l="1"/>
  <c r="P64" i="9"/>
  <c r="P217" i="9"/>
  <c r="Q217" i="9"/>
  <c r="R153" i="14"/>
  <c r="P153" i="14"/>
  <c r="S153" i="14" s="1"/>
  <c r="P152" i="14"/>
  <c r="S152" i="14" s="1"/>
  <c r="S151" i="14"/>
  <c r="R151" i="14"/>
  <c r="Q151" i="14"/>
  <c r="P151" i="14"/>
  <c r="Q150" i="14"/>
  <c r="P150" i="14"/>
  <c r="S150" i="14" s="1"/>
  <c r="R149" i="14"/>
  <c r="P149" i="14"/>
  <c r="S149" i="14" s="1"/>
  <c r="P148" i="14"/>
  <c r="S148" i="14" s="1"/>
  <c r="S147" i="14"/>
  <c r="R147" i="14"/>
  <c r="Q147" i="14"/>
  <c r="P147" i="14"/>
  <c r="Q143" i="14"/>
  <c r="P143" i="14"/>
  <c r="S143" i="14" s="1"/>
  <c r="R142" i="14"/>
  <c r="P142" i="14"/>
  <c r="S142" i="14" s="1"/>
  <c r="P141" i="14"/>
  <c r="S141" i="14" s="1"/>
  <c r="S140" i="14"/>
  <c r="R140" i="14"/>
  <c r="Q140" i="14"/>
  <c r="P140" i="14"/>
  <c r="P139" i="14"/>
  <c r="S139" i="14" s="1"/>
  <c r="R138" i="14"/>
  <c r="P138" i="14"/>
  <c r="S138" i="14" s="1"/>
  <c r="P137" i="14"/>
  <c r="S137" i="14" s="1"/>
  <c r="S136" i="14"/>
  <c r="R136" i="14"/>
  <c r="Q136" i="14"/>
  <c r="P136" i="14"/>
  <c r="P135" i="14"/>
  <c r="S135" i="14" s="1"/>
  <c r="S134" i="14"/>
  <c r="R134" i="14"/>
  <c r="Q134" i="14"/>
  <c r="P134" i="14"/>
  <c r="P130" i="14"/>
  <c r="S130" i="14" s="1"/>
  <c r="S129" i="14"/>
  <c r="R129" i="14"/>
  <c r="Q129" i="14"/>
  <c r="P129" i="14"/>
  <c r="P128" i="14"/>
  <c r="S128" i="14" s="1"/>
  <c r="R127" i="14"/>
  <c r="Q127" i="14"/>
  <c r="P127" i="14"/>
  <c r="S127" i="14" s="1"/>
  <c r="P126" i="14"/>
  <c r="S126" i="14" s="1"/>
  <c r="S125" i="14"/>
  <c r="R125" i="14"/>
  <c r="Q125" i="14"/>
  <c r="P125" i="14"/>
  <c r="P123" i="14"/>
  <c r="S123" i="14" s="1"/>
  <c r="R122" i="14"/>
  <c r="Q122" i="14"/>
  <c r="P122" i="14"/>
  <c r="S122" i="14" s="1"/>
  <c r="P121" i="14"/>
  <c r="S121" i="14" s="1"/>
  <c r="S120" i="14"/>
  <c r="R120" i="14"/>
  <c r="Q120" i="14"/>
  <c r="P120" i="14"/>
  <c r="P119" i="14"/>
  <c r="S119" i="14" s="1"/>
  <c r="R118" i="14"/>
  <c r="Q118" i="14"/>
  <c r="P118" i="14"/>
  <c r="S118" i="14" s="1"/>
  <c r="P117" i="14"/>
  <c r="S117" i="14" s="1"/>
  <c r="S116" i="14"/>
  <c r="R116" i="14"/>
  <c r="Q116" i="14"/>
  <c r="P116" i="14"/>
  <c r="P112" i="14"/>
  <c r="S112" i="14" s="1"/>
  <c r="R111" i="14"/>
  <c r="P111" i="14"/>
  <c r="S111" i="14" s="1"/>
  <c r="P110" i="14"/>
  <c r="S110" i="14" s="1"/>
  <c r="S109" i="14"/>
  <c r="R109" i="14"/>
  <c r="Q109" i="14"/>
  <c r="P109" i="14"/>
  <c r="P108" i="14"/>
  <c r="S108" i="14" s="1"/>
  <c r="R107" i="14"/>
  <c r="P107" i="14"/>
  <c r="S107" i="14" s="1"/>
  <c r="P106" i="14"/>
  <c r="S106" i="14" s="1"/>
  <c r="S105" i="14"/>
  <c r="R105" i="14"/>
  <c r="Q105" i="14"/>
  <c r="P105" i="14"/>
  <c r="P104" i="14"/>
  <c r="S104" i="14" s="1"/>
  <c r="S103" i="14"/>
  <c r="R103" i="14"/>
  <c r="Q103" i="14"/>
  <c r="P103" i="14"/>
  <c r="P99" i="14"/>
  <c r="S99" i="14" s="1"/>
  <c r="S98" i="14"/>
  <c r="R98" i="14"/>
  <c r="Q98" i="14"/>
  <c r="P98" i="14"/>
  <c r="P97" i="14"/>
  <c r="S97" i="14" s="1"/>
  <c r="R96" i="14"/>
  <c r="Q96" i="14"/>
  <c r="P96" i="14"/>
  <c r="S96" i="14" s="1"/>
  <c r="P95" i="14"/>
  <c r="S95" i="14" s="1"/>
  <c r="S94" i="14"/>
  <c r="R94" i="14"/>
  <c r="Q94" i="14"/>
  <c r="P94" i="14"/>
  <c r="P93" i="14"/>
  <c r="S93" i="14" s="1"/>
  <c r="R92" i="14"/>
  <c r="P92" i="14"/>
  <c r="S92" i="14" s="1"/>
  <c r="P91" i="14"/>
  <c r="S91" i="14" s="1"/>
  <c r="S90" i="14"/>
  <c r="R90" i="14"/>
  <c r="Q90" i="14"/>
  <c r="P90" i="14"/>
  <c r="P86" i="14"/>
  <c r="S86" i="14" s="1"/>
  <c r="R85" i="14"/>
  <c r="P85" i="14"/>
  <c r="S85" i="14" s="1"/>
  <c r="P84" i="14"/>
  <c r="S84" i="14" s="1"/>
  <c r="S83" i="14"/>
  <c r="R83" i="14"/>
  <c r="Q83" i="14"/>
  <c r="P83" i="14"/>
  <c r="P82" i="14"/>
  <c r="S82" i="14" s="1"/>
  <c r="R81" i="14"/>
  <c r="P81" i="14"/>
  <c r="S81" i="14" s="1"/>
  <c r="P79" i="14"/>
  <c r="S79" i="14" s="1"/>
  <c r="S78" i="14"/>
  <c r="R78" i="14"/>
  <c r="Q78" i="14"/>
  <c r="P78" i="14"/>
  <c r="P77" i="14"/>
  <c r="S77" i="14" s="1"/>
  <c r="R76" i="14"/>
  <c r="P76" i="14"/>
  <c r="S76" i="14" s="1"/>
  <c r="P75" i="14"/>
  <c r="S75" i="14" s="1"/>
  <c r="S74" i="14"/>
  <c r="R74" i="14"/>
  <c r="Q74" i="14"/>
  <c r="P74" i="14"/>
  <c r="S73" i="14"/>
  <c r="R73" i="14"/>
  <c r="Q73" i="14"/>
  <c r="P73" i="14"/>
  <c r="R69" i="14"/>
  <c r="P69" i="14"/>
  <c r="S69" i="14" s="1"/>
  <c r="P68" i="14"/>
  <c r="S68" i="14" s="1"/>
  <c r="S67" i="14"/>
  <c r="R67" i="14"/>
  <c r="Q67" i="14"/>
  <c r="P67" i="14"/>
  <c r="P66" i="14"/>
  <c r="S66" i="14" s="1"/>
  <c r="R65" i="14"/>
  <c r="P65" i="14"/>
  <c r="S65" i="14" s="1"/>
  <c r="P64" i="14"/>
  <c r="S64" i="14" s="1"/>
  <c r="S63" i="14"/>
  <c r="R63" i="14"/>
  <c r="Q63" i="14"/>
  <c r="P63" i="14"/>
  <c r="P62" i="14"/>
  <c r="S62" i="14" s="1"/>
  <c r="R61" i="14"/>
  <c r="P61" i="14"/>
  <c r="S61" i="14" s="1"/>
  <c r="S60" i="14"/>
  <c r="R60" i="14"/>
  <c r="Q60" i="14"/>
  <c r="P60" i="14"/>
  <c r="S56" i="14"/>
  <c r="R56" i="14"/>
  <c r="Q56" i="14"/>
  <c r="P56" i="14"/>
  <c r="P55" i="14"/>
  <c r="S55" i="14" s="1"/>
  <c r="R54" i="14"/>
  <c r="P54" i="14"/>
  <c r="S54" i="14" s="1"/>
  <c r="P53" i="14"/>
  <c r="S53" i="14" s="1"/>
  <c r="S52" i="14"/>
  <c r="R52" i="14"/>
  <c r="Q52" i="14"/>
  <c r="P52" i="14"/>
  <c r="P51" i="14"/>
  <c r="S51" i="14" s="1"/>
  <c r="R50" i="14"/>
  <c r="P50" i="14"/>
  <c r="S50" i="14" s="1"/>
  <c r="P49" i="14"/>
  <c r="S49" i="14" s="1"/>
  <c r="S48" i="14"/>
  <c r="R48" i="14"/>
  <c r="Q48" i="14"/>
  <c r="P48" i="14"/>
  <c r="S47" i="14"/>
  <c r="R47" i="14"/>
  <c r="Q47" i="14"/>
  <c r="P47" i="14"/>
  <c r="R43" i="14"/>
  <c r="P43" i="14"/>
  <c r="S43" i="14" s="1"/>
  <c r="P42" i="14"/>
  <c r="S42" i="14" s="1"/>
  <c r="S41" i="14"/>
  <c r="R41" i="14"/>
  <c r="Q41" i="14"/>
  <c r="P41" i="14"/>
  <c r="P40" i="14"/>
  <c r="S40" i="14" s="1"/>
  <c r="R39" i="14"/>
  <c r="P39" i="14"/>
  <c r="S39" i="14" s="1"/>
  <c r="P38" i="14"/>
  <c r="S38" i="14" s="1"/>
  <c r="S36" i="14"/>
  <c r="R36" i="14"/>
  <c r="Q36" i="14"/>
  <c r="P36" i="14"/>
  <c r="P35" i="14"/>
  <c r="S35" i="14" s="1"/>
  <c r="R34" i="14"/>
  <c r="P34" i="14"/>
  <c r="S34" i="14" s="1"/>
  <c r="P33" i="14"/>
  <c r="S33" i="14" s="1"/>
  <c r="S32" i="14"/>
  <c r="R32" i="14"/>
  <c r="Q32" i="14"/>
  <c r="P32" i="14"/>
  <c r="P31" i="14"/>
  <c r="S31" i="14" s="1"/>
  <c r="R30" i="14"/>
  <c r="P30" i="14"/>
  <c r="S30" i="14" s="1"/>
  <c r="P29" i="14"/>
  <c r="S29" i="14" s="1"/>
  <c r="S28" i="14"/>
  <c r="R28" i="14"/>
  <c r="Q28" i="14"/>
  <c r="P28" i="14"/>
  <c r="P27" i="14"/>
  <c r="S27" i="14" s="1"/>
  <c r="R26" i="14"/>
  <c r="P26" i="14"/>
  <c r="S26" i="14" s="1"/>
  <c r="P25" i="14"/>
  <c r="S25" i="14" s="1"/>
  <c r="S24" i="14"/>
  <c r="R24" i="14"/>
  <c r="Q24" i="14"/>
  <c r="P24" i="14"/>
  <c r="P23" i="14"/>
  <c r="S23" i="14" s="1"/>
  <c r="R21" i="14"/>
  <c r="P21" i="14"/>
  <c r="S21" i="14" s="1"/>
  <c r="P20" i="14"/>
  <c r="S20" i="14" s="1"/>
  <c r="S19" i="14"/>
  <c r="R19" i="14"/>
  <c r="Q19" i="14"/>
  <c r="P19" i="14"/>
  <c r="P18" i="14"/>
  <c r="S18" i="14" s="1"/>
  <c r="R17" i="14"/>
  <c r="P17" i="14"/>
  <c r="S17" i="14" s="1"/>
  <c r="P16" i="14"/>
  <c r="S16" i="14" s="1"/>
  <c r="S15" i="14"/>
  <c r="R15" i="14"/>
  <c r="Q15" i="14"/>
  <c r="P15" i="14"/>
  <c r="P14" i="14"/>
  <c r="S14" i="14" s="1"/>
  <c r="R13" i="14"/>
  <c r="P13" i="14"/>
  <c r="S13" i="14" s="1"/>
  <c r="P11" i="14"/>
  <c r="S11" i="14" s="1"/>
  <c r="S10" i="14"/>
  <c r="R10" i="14"/>
  <c r="Q10" i="14"/>
  <c r="P10" i="14"/>
  <c r="P9" i="14"/>
  <c r="S9" i="14" s="1"/>
  <c r="R8" i="14"/>
  <c r="P8" i="14"/>
  <c r="S8" i="14" s="1"/>
  <c r="P7" i="14"/>
  <c r="S7" i="14" s="1"/>
  <c r="S6" i="14"/>
  <c r="R6" i="14"/>
  <c r="Q6" i="14"/>
  <c r="P6" i="14"/>
  <c r="P5" i="14"/>
  <c r="S5" i="14" s="1"/>
  <c r="R4" i="14"/>
  <c r="P4" i="14"/>
  <c r="S4" i="14" s="1"/>
  <c r="P3" i="14"/>
  <c r="S3" i="14" s="1"/>
  <c r="S2" i="14"/>
  <c r="R2" i="14"/>
  <c r="Q2" i="14"/>
  <c r="W154" i="14" s="1"/>
  <c r="P2" i="14"/>
  <c r="Q242" i="13"/>
  <c r="P242" i="13"/>
  <c r="Q241" i="13"/>
  <c r="P241" i="13"/>
  <c r="P240" i="13"/>
  <c r="Q240" i="13" s="1"/>
  <c r="Q239" i="13"/>
  <c r="P239" i="13"/>
  <c r="Q238" i="13"/>
  <c r="P238" i="13"/>
  <c r="Q237" i="13"/>
  <c r="P237" i="13"/>
  <c r="P236" i="13"/>
  <c r="Q236" i="13" s="1"/>
  <c r="P235" i="13"/>
  <c r="Q235" i="13" s="1"/>
  <c r="Q234" i="13"/>
  <c r="P234" i="13"/>
  <c r="Q233" i="13"/>
  <c r="P233" i="13"/>
  <c r="Q232" i="13"/>
  <c r="P232" i="13"/>
  <c r="P231" i="13"/>
  <c r="Q231" i="13" s="1"/>
  <c r="Q230" i="13"/>
  <c r="P230" i="13"/>
  <c r="Q229" i="13"/>
  <c r="P229" i="13"/>
  <c r="P228" i="13"/>
  <c r="Q228" i="13" s="1"/>
  <c r="P226" i="13"/>
  <c r="Q226" i="13" s="1"/>
  <c r="Q225" i="13"/>
  <c r="P225" i="13"/>
  <c r="Q224" i="13"/>
  <c r="P224" i="13"/>
  <c r="S223" i="13"/>
  <c r="R223" i="13"/>
  <c r="Q223" i="13"/>
  <c r="P223" i="13"/>
  <c r="S222" i="13"/>
  <c r="R222" i="13"/>
  <c r="Q222" i="13"/>
  <c r="P222" i="13"/>
  <c r="P221" i="13"/>
  <c r="S221" i="13" s="1"/>
  <c r="S220" i="13"/>
  <c r="R220" i="13"/>
  <c r="Q220" i="13"/>
  <c r="P220" i="13"/>
  <c r="S219" i="13"/>
  <c r="R219" i="13"/>
  <c r="Q219" i="13"/>
  <c r="P219" i="13"/>
  <c r="S218" i="13"/>
  <c r="R218" i="13"/>
  <c r="Q218" i="13"/>
  <c r="P218" i="13"/>
  <c r="P217" i="13"/>
  <c r="S217" i="13" s="1"/>
  <c r="Q211" i="13"/>
  <c r="P211" i="13"/>
  <c r="Q210" i="13"/>
  <c r="P210" i="13"/>
  <c r="P209" i="13"/>
  <c r="Q209" i="13" s="1"/>
  <c r="Q208" i="13"/>
  <c r="P208" i="13"/>
  <c r="Q207" i="13"/>
  <c r="P207" i="13"/>
  <c r="Q203" i="13"/>
  <c r="P203" i="13"/>
  <c r="P202" i="13"/>
  <c r="Q202" i="13" s="1"/>
  <c r="P201" i="13"/>
  <c r="Q201" i="13" s="1"/>
  <c r="Q200" i="13"/>
  <c r="P200" i="13"/>
  <c r="Q199" i="13"/>
  <c r="P199" i="13"/>
  <c r="P198" i="13"/>
  <c r="Q198" i="13" s="1"/>
  <c r="Q197" i="13"/>
  <c r="P197" i="13"/>
  <c r="P196" i="13"/>
  <c r="Q196" i="13" s="1"/>
  <c r="Q195" i="13"/>
  <c r="P195" i="13"/>
  <c r="Q194" i="13"/>
  <c r="P194" i="13"/>
  <c r="P190" i="13"/>
  <c r="Q190" i="13" s="1"/>
  <c r="Q189" i="13"/>
  <c r="P189" i="13"/>
  <c r="Q188" i="13"/>
  <c r="P188" i="13"/>
  <c r="P187" i="13"/>
  <c r="Q187" i="13" s="1"/>
  <c r="Q186" i="13"/>
  <c r="P186" i="13"/>
  <c r="Q185" i="13"/>
  <c r="P185" i="13"/>
  <c r="P184" i="13"/>
  <c r="Q184" i="13" s="1"/>
  <c r="P183" i="13"/>
  <c r="Q183" i="13" s="1"/>
  <c r="P182" i="13"/>
  <c r="Q182" i="13" s="1"/>
  <c r="S181" i="13"/>
  <c r="R181" i="13"/>
  <c r="Q181" i="13"/>
  <c r="P181" i="13"/>
  <c r="S180" i="13"/>
  <c r="R180" i="13"/>
  <c r="Q180" i="13"/>
  <c r="P180" i="13"/>
  <c r="S179" i="13"/>
  <c r="R179" i="13"/>
  <c r="Q179" i="13"/>
  <c r="P179" i="13"/>
  <c r="P178" i="13"/>
  <c r="S178" i="13" s="1"/>
  <c r="S177" i="13"/>
  <c r="R177" i="13"/>
  <c r="Q177" i="13"/>
  <c r="P177" i="13"/>
  <c r="S176" i="13"/>
  <c r="R176" i="13"/>
  <c r="Q176" i="13"/>
  <c r="P176" i="13"/>
  <c r="S175" i="13"/>
  <c r="R175" i="13"/>
  <c r="Q175" i="13"/>
  <c r="P175" i="13"/>
  <c r="P169" i="13"/>
  <c r="Q169" i="13" s="1"/>
  <c r="P168" i="13"/>
  <c r="Q168" i="13" s="1"/>
  <c r="Q167" i="13"/>
  <c r="P167" i="13"/>
  <c r="Q166" i="13"/>
  <c r="P166" i="13"/>
  <c r="P165" i="13"/>
  <c r="Q165" i="13" s="1"/>
  <c r="Q164" i="13"/>
  <c r="P164" i="13"/>
  <c r="Q160" i="13"/>
  <c r="P160" i="13"/>
  <c r="Q159" i="13"/>
  <c r="P159" i="13"/>
  <c r="P158" i="13"/>
  <c r="Q158" i="13" s="1"/>
  <c r="P157" i="13"/>
  <c r="Q157" i="13" s="1"/>
  <c r="Q156" i="13"/>
  <c r="P156" i="13"/>
  <c r="Q155" i="13"/>
  <c r="P155" i="13"/>
  <c r="P154" i="13"/>
  <c r="Q154" i="13" s="1"/>
  <c r="Q153" i="13"/>
  <c r="P153" i="13"/>
  <c r="Q152" i="13"/>
  <c r="P152" i="13"/>
  <c r="Q151" i="13"/>
  <c r="P151" i="13"/>
  <c r="P147" i="13"/>
  <c r="Q147" i="13" s="1"/>
  <c r="P146" i="13"/>
  <c r="Q146" i="13" s="1"/>
  <c r="Q145" i="13"/>
  <c r="P145" i="13"/>
  <c r="Q144" i="13"/>
  <c r="P144" i="13"/>
  <c r="P143" i="13"/>
  <c r="Q143" i="13" s="1"/>
  <c r="Q142" i="13"/>
  <c r="P142" i="13"/>
  <c r="Q141" i="13"/>
  <c r="P141" i="13"/>
  <c r="Q140" i="13"/>
  <c r="P140" i="13"/>
  <c r="P139" i="13"/>
  <c r="Q139" i="13" s="1"/>
  <c r="Q138" i="13"/>
  <c r="P138" i="13"/>
  <c r="Q134" i="13"/>
  <c r="P134" i="13"/>
  <c r="Q133" i="13"/>
  <c r="P133" i="13"/>
  <c r="P132" i="13"/>
  <c r="Q132" i="13" s="1"/>
  <c r="Q131" i="13"/>
  <c r="P131" i="13"/>
  <c r="Q130" i="13"/>
  <c r="P130" i="13"/>
  <c r="Q129" i="13"/>
  <c r="P129" i="13"/>
  <c r="P128" i="13"/>
  <c r="Q128" i="13" s="1"/>
  <c r="P127" i="13"/>
  <c r="Q127" i="13" s="1"/>
  <c r="Q126" i="13"/>
  <c r="P126" i="13"/>
  <c r="S125" i="13"/>
  <c r="P125" i="13"/>
  <c r="R125" i="13" s="1"/>
  <c r="S124" i="13"/>
  <c r="Q124" i="13"/>
  <c r="P124" i="13"/>
  <c r="R124" i="13" s="1"/>
  <c r="P123" i="13"/>
  <c r="Q123" i="13" s="1"/>
  <c r="R122" i="13"/>
  <c r="Q122" i="13"/>
  <c r="P122" i="13"/>
  <c r="S122" i="13" s="1"/>
  <c r="S121" i="13"/>
  <c r="R121" i="13"/>
  <c r="P121" i="13"/>
  <c r="Q121" i="13" s="1"/>
  <c r="S120" i="13"/>
  <c r="R120" i="13"/>
  <c r="Q120" i="13"/>
  <c r="P120" i="13"/>
  <c r="R119" i="13"/>
  <c r="P119" i="13"/>
  <c r="Q119" i="13" s="1"/>
  <c r="P113" i="13"/>
  <c r="Q113" i="13" s="1"/>
  <c r="Q112" i="13"/>
  <c r="P112" i="13"/>
  <c r="Q111" i="13"/>
  <c r="P111" i="13"/>
  <c r="P110" i="13"/>
  <c r="Q110" i="13" s="1"/>
  <c r="Q109" i="13"/>
  <c r="P109" i="13"/>
  <c r="Q105" i="13"/>
  <c r="P105" i="13"/>
  <c r="P104" i="13"/>
  <c r="Q104" i="13" s="1"/>
  <c r="P103" i="13"/>
  <c r="Q103" i="13" s="1"/>
  <c r="P102" i="13"/>
  <c r="Q102" i="13" s="1"/>
  <c r="Q101" i="13"/>
  <c r="P101" i="13"/>
  <c r="Q100" i="13"/>
  <c r="P100" i="13"/>
  <c r="P99" i="13"/>
  <c r="Q99" i="13" s="1"/>
  <c r="P98" i="13"/>
  <c r="Q98" i="13" s="1"/>
  <c r="Q97" i="13"/>
  <c r="P97" i="13"/>
  <c r="Q96" i="13"/>
  <c r="P96" i="13"/>
  <c r="P92" i="13"/>
  <c r="Q92" i="13" s="1"/>
  <c r="P91" i="13"/>
  <c r="Q91" i="13" s="1"/>
  <c r="Q90" i="13"/>
  <c r="P90" i="13"/>
  <c r="Q89" i="13"/>
  <c r="P89" i="13"/>
  <c r="P88" i="13"/>
  <c r="Q88" i="13" s="1"/>
  <c r="P87" i="13"/>
  <c r="Q87" i="13" s="1"/>
  <c r="Q86" i="13"/>
  <c r="P86" i="13"/>
  <c r="P85" i="13"/>
  <c r="Q85" i="13" s="1"/>
  <c r="P84" i="13"/>
  <c r="Q84" i="13" s="1"/>
  <c r="Q83" i="13"/>
  <c r="P83" i="13"/>
  <c r="Q79" i="13"/>
  <c r="P79" i="13"/>
  <c r="Q78" i="13"/>
  <c r="P78" i="13"/>
  <c r="P77" i="13"/>
  <c r="Q77" i="13" s="1"/>
  <c r="P76" i="13"/>
  <c r="Q76" i="13" s="1"/>
  <c r="Q75" i="13"/>
  <c r="P75" i="13"/>
  <c r="P74" i="13"/>
  <c r="Q74" i="13" s="1"/>
  <c r="P73" i="13"/>
  <c r="Q73" i="13" s="1"/>
  <c r="P72" i="13"/>
  <c r="Q72" i="13" s="1"/>
  <c r="Q71" i="13"/>
  <c r="P71" i="13"/>
  <c r="S70" i="13"/>
  <c r="R70" i="13"/>
  <c r="P70" i="13"/>
  <c r="Q70" i="13" s="1"/>
  <c r="R69" i="13"/>
  <c r="Q69" i="13"/>
  <c r="P69" i="13"/>
  <c r="S69" i="13" s="1"/>
  <c r="R68" i="13"/>
  <c r="P68" i="13"/>
  <c r="Q68" i="13" s="1"/>
  <c r="Q67" i="13"/>
  <c r="P67" i="13"/>
  <c r="R67" i="13" s="1"/>
  <c r="S66" i="13"/>
  <c r="R66" i="13"/>
  <c r="P66" i="13"/>
  <c r="Q66" i="13" s="1"/>
  <c r="R65" i="13"/>
  <c r="Q65" i="13"/>
  <c r="P65" i="13"/>
  <c r="S65" i="13" s="1"/>
  <c r="R64" i="13"/>
  <c r="P64" i="13"/>
  <c r="Q64" i="13" s="1"/>
  <c r="P58" i="13"/>
  <c r="Q58" i="13" s="1"/>
  <c r="Q57" i="13"/>
  <c r="P57" i="13"/>
  <c r="Q56" i="13"/>
  <c r="P56" i="13"/>
  <c r="P55" i="13"/>
  <c r="Q55" i="13" s="1"/>
  <c r="P54" i="13"/>
  <c r="Q54" i="13" s="1"/>
  <c r="Q53" i="13"/>
  <c r="P53" i="13"/>
  <c r="P52" i="13"/>
  <c r="Q52" i="13" s="1"/>
  <c r="P51" i="13"/>
  <c r="Q51" i="13" s="1"/>
  <c r="P50" i="13"/>
  <c r="Q50" i="13" s="1"/>
  <c r="P49" i="13"/>
  <c r="Q49" i="13" s="1"/>
  <c r="Q48" i="13"/>
  <c r="P48" i="13"/>
  <c r="P47" i="13"/>
  <c r="Q47" i="13" s="1"/>
  <c r="P46" i="13"/>
  <c r="Q46" i="13" s="1"/>
  <c r="P45" i="13"/>
  <c r="Q45" i="13" s="1"/>
  <c r="P44" i="13"/>
  <c r="Q44" i="13" s="1"/>
  <c r="P43" i="13"/>
  <c r="S43" i="13" s="1"/>
  <c r="R42" i="13"/>
  <c r="Q42" i="13"/>
  <c r="P42" i="13"/>
  <c r="S42" i="13" s="1"/>
  <c r="R41" i="13"/>
  <c r="P41" i="13"/>
  <c r="S41" i="13" s="1"/>
  <c r="P40" i="13"/>
  <c r="S40" i="13" s="1"/>
  <c r="P39" i="13"/>
  <c r="S39" i="13" s="1"/>
  <c r="R38" i="13"/>
  <c r="Q38" i="13"/>
  <c r="P38" i="13"/>
  <c r="S38" i="13" s="1"/>
  <c r="R37" i="13"/>
  <c r="P37" i="13"/>
  <c r="S37" i="13" s="1"/>
  <c r="P31" i="13"/>
  <c r="Q31" i="13" s="1"/>
  <c r="P30" i="13"/>
  <c r="Q30" i="13" s="1"/>
  <c r="P29" i="13"/>
  <c r="Q29" i="13" s="1"/>
  <c r="P28" i="13"/>
  <c r="Q28" i="13" s="1"/>
  <c r="P27" i="13"/>
  <c r="Q27" i="13" s="1"/>
  <c r="Q26" i="13"/>
  <c r="P26" i="13"/>
  <c r="P25" i="13"/>
  <c r="Q25" i="13" s="1"/>
  <c r="P24" i="13"/>
  <c r="Q24" i="13" s="1"/>
  <c r="P23" i="13"/>
  <c r="Q23" i="13" s="1"/>
  <c r="P22" i="13"/>
  <c r="Q22" i="13" s="1"/>
  <c r="P21" i="13"/>
  <c r="Q21" i="13" s="1"/>
  <c r="P20" i="13"/>
  <c r="Q20" i="13" s="1"/>
  <c r="P19" i="13"/>
  <c r="Q19" i="13" s="1"/>
  <c r="Q18" i="13"/>
  <c r="P18" i="13"/>
  <c r="P17" i="13"/>
  <c r="Q17" i="13" s="1"/>
  <c r="P16" i="13"/>
  <c r="Q16" i="13" s="1"/>
  <c r="P15" i="13"/>
  <c r="Q15" i="13" s="1"/>
  <c r="P9" i="13"/>
  <c r="Q9" i="13" s="1"/>
  <c r="P8" i="13"/>
  <c r="Q8" i="13" s="1"/>
  <c r="P7" i="13"/>
  <c r="Q7" i="13" s="1"/>
  <c r="P6" i="13"/>
  <c r="Q6" i="13" s="1"/>
  <c r="Q5" i="13"/>
  <c r="P5" i="13"/>
  <c r="P4" i="13"/>
  <c r="Q4" i="13" s="1"/>
  <c r="P3" i="13"/>
  <c r="Q3" i="13" s="1"/>
  <c r="P2" i="13"/>
  <c r="Q2" i="13" s="1"/>
  <c r="X242" i="13" s="1"/>
  <c r="Q224" i="12"/>
  <c r="P242" i="12"/>
  <c r="Q242" i="12" s="1"/>
  <c r="P241" i="12"/>
  <c r="Q241" i="12" s="1"/>
  <c r="P240" i="12"/>
  <c r="Q240" i="12" s="1"/>
  <c r="P239" i="12"/>
  <c r="Q239" i="12" s="1"/>
  <c r="P238" i="12"/>
  <c r="Q238" i="12" s="1"/>
  <c r="P237" i="12"/>
  <c r="Q237" i="12" s="1"/>
  <c r="P236" i="12"/>
  <c r="Q236" i="12" s="1"/>
  <c r="P235" i="12"/>
  <c r="Q235" i="12" s="1"/>
  <c r="P234" i="12"/>
  <c r="Q234" i="12" s="1"/>
  <c r="P233" i="12"/>
  <c r="Q233" i="12" s="1"/>
  <c r="P232" i="12"/>
  <c r="Q232" i="12" s="1"/>
  <c r="P231" i="12"/>
  <c r="Q231" i="12" s="1"/>
  <c r="P230" i="12"/>
  <c r="Q230" i="12" s="1"/>
  <c r="P229" i="12"/>
  <c r="Q229" i="12" s="1"/>
  <c r="P228" i="12"/>
  <c r="Q228" i="12" s="1"/>
  <c r="P226" i="12"/>
  <c r="Q226" i="12" s="1"/>
  <c r="P225" i="12"/>
  <c r="Q225" i="12" s="1"/>
  <c r="P224" i="12"/>
  <c r="P223" i="12"/>
  <c r="R223" i="12" s="1"/>
  <c r="P222" i="12"/>
  <c r="R222" i="12" s="1"/>
  <c r="P221" i="12"/>
  <c r="S221" i="12" s="1"/>
  <c r="P220" i="12"/>
  <c r="S220" i="12" s="1"/>
  <c r="P219" i="12"/>
  <c r="R219" i="12" s="1"/>
  <c r="P218" i="12"/>
  <c r="R218" i="12" s="1"/>
  <c r="P217" i="12"/>
  <c r="S217" i="12" s="1"/>
  <c r="P211" i="12"/>
  <c r="Q211" i="12" s="1"/>
  <c r="P210" i="12"/>
  <c r="Q210" i="12" s="1"/>
  <c r="P209" i="12"/>
  <c r="Q209" i="12" s="1"/>
  <c r="P208" i="12"/>
  <c r="Q208" i="12" s="1"/>
  <c r="Q207" i="12"/>
  <c r="P207" i="12"/>
  <c r="P203" i="12"/>
  <c r="Q203" i="12" s="1"/>
  <c r="P202" i="12"/>
  <c r="Q202" i="12" s="1"/>
  <c r="P201" i="12"/>
  <c r="Q201" i="12" s="1"/>
  <c r="P200" i="12"/>
  <c r="Q200" i="12" s="1"/>
  <c r="P199" i="12"/>
  <c r="Q199" i="12" s="1"/>
  <c r="P198" i="12"/>
  <c r="Q198" i="12" s="1"/>
  <c r="P197" i="12"/>
  <c r="Q197" i="12" s="1"/>
  <c r="P196" i="12"/>
  <c r="Q196" i="12" s="1"/>
  <c r="P195" i="12"/>
  <c r="Q195" i="12" s="1"/>
  <c r="Q194" i="12"/>
  <c r="P194" i="12"/>
  <c r="P190" i="12"/>
  <c r="Q190" i="12" s="1"/>
  <c r="P189" i="12"/>
  <c r="Q189" i="12" s="1"/>
  <c r="P188" i="12"/>
  <c r="Q188" i="12" s="1"/>
  <c r="P187" i="12"/>
  <c r="Q187" i="12" s="1"/>
  <c r="P186" i="12"/>
  <c r="Q186" i="12" s="1"/>
  <c r="P185" i="12"/>
  <c r="Q185" i="12" s="1"/>
  <c r="P184" i="12"/>
  <c r="Q184" i="12" s="1"/>
  <c r="P183" i="12"/>
  <c r="Q183" i="12" s="1"/>
  <c r="P182" i="12"/>
  <c r="Q182" i="12" s="1"/>
  <c r="P181" i="12"/>
  <c r="S181" i="12" s="1"/>
  <c r="P180" i="12"/>
  <c r="R180" i="12" s="1"/>
  <c r="P179" i="12"/>
  <c r="R179" i="12" s="1"/>
  <c r="P178" i="12"/>
  <c r="S178" i="12" s="1"/>
  <c r="P177" i="12"/>
  <c r="S177" i="12" s="1"/>
  <c r="P176" i="12"/>
  <c r="R176" i="12" s="1"/>
  <c r="P175" i="12"/>
  <c r="R175" i="12" s="1"/>
  <c r="P169" i="12"/>
  <c r="Q169" i="12" s="1"/>
  <c r="P168" i="12"/>
  <c r="Q168" i="12" s="1"/>
  <c r="P167" i="12"/>
  <c r="Q167" i="12" s="1"/>
  <c r="P166" i="12"/>
  <c r="Q166" i="12" s="1"/>
  <c r="P165" i="12"/>
  <c r="Q165" i="12" s="1"/>
  <c r="Q164" i="12"/>
  <c r="P164" i="12"/>
  <c r="P160" i="12"/>
  <c r="Q160" i="12" s="1"/>
  <c r="P159" i="12"/>
  <c r="Q159" i="12" s="1"/>
  <c r="P158" i="12"/>
  <c r="Q158" i="12" s="1"/>
  <c r="P157" i="12"/>
  <c r="Q157" i="12" s="1"/>
  <c r="P156" i="12"/>
  <c r="Q156" i="12" s="1"/>
  <c r="P155" i="12"/>
  <c r="Q155" i="12" s="1"/>
  <c r="P154" i="12"/>
  <c r="Q154" i="12" s="1"/>
  <c r="P153" i="12"/>
  <c r="Q153" i="12" s="1"/>
  <c r="P152" i="12"/>
  <c r="Q152" i="12" s="1"/>
  <c r="Q151" i="12"/>
  <c r="P151" i="12"/>
  <c r="P147" i="12"/>
  <c r="Q147" i="12" s="1"/>
  <c r="P146" i="12"/>
  <c r="Q146" i="12" s="1"/>
  <c r="P145" i="12"/>
  <c r="Q145" i="12" s="1"/>
  <c r="P144" i="12"/>
  <c r="Q144" i="12" s="1"/>
  <c r="P143" i="12"/>
  <c r="Q143" i="12" s="1"/>
  <c r="P142" i="12"/>
  <c r="Q142" i="12" s="1"/>
  <c r="P141" i="12"/>
  <c r="Q141" i="12" s="1"/>
  <c r="P140" i="12"/>
  <c r="Q140" i="12" s="1"/>
  <c r="P139" i="12"/>
  <c r="Q139" i="12" s="1"/>
  <c r="Q138" i="12"/>
  <c r="P138" i="12"/>
  <c r="P134" i="12"/>
  <c r="Q134" i="12" s="1"/>
  <c r="P133" i="12"/>
  <c r="Q133" i="12" s="1"/>
  <c r="P132" i="12"/>
  <c r="Q132" i="12" s="1"/>
  <c r="P131" i="12"/>
  <c r="Q131" i="12" s="1"/>
  <c r="P130" i="12"/>
  <c r="Q130" i="12" s="1"/>
  <c r="P129" i="12"/>
  <c r="Q129" i="12" s="1"/>
  <c r="P128" i="12"/>
  <c r="Q128" i="12" s="1"/>
  <c r="P127" i="12"/>
  <c r="Q127" i="12" s="1"/>
  <c r="P126" i="12"/>
  <c r="Q126" i="12" s="1"/>
  <c r="P125" i="12"/>
  <c r="S125" i="12" s="1"/>
  <c r="P124" i="12"/>
  <c r="S124" i="12" s="1"/>
  <c r="P123" i="12"/>
  <c r="Q123" i="12" s="1"/>
  <c r="P122" i="12"/>
  <c r="S122" i="12" s="1"/>
  <c r="P121" i="12"/>
  <c r="S121" i="12" s="1"/>
  <c r="P120" i="12"/>
  <c r="S120" i="12" s="1"/>
  <c r="P119" i="12"/>
  <c r="Q119" i="12" s="1"/>
  <c r="P113" i="12"/>
  <c r="Q113" i="12" s="1"/>
  <c r="P112" i="12"/>
  <c r="Q112" i="12" s="1"/>
  <c r="P111" i="12"/>
  <c r="Q111" i="12" s="1"/>
  <c r="P110" i="12"/>
  <c r="Q110" i="12" s="1"/>
  <c r="Q109" i="12"/>
  <c r="P109" i="12"/>
  <c r="P105" i="12"/>
  <c r="Q105" i="12" s="1"/>
  <c r="P104" i="12"/>
  <c r="Q104" i="12" s="1"/>
  <c r="P103" i="12"/>
  <c r="Q103" i="12" s="1"/>
  <c r="P102" i="12"/>
  <c r="Q102" i="12" s="1"/>
  <c r="P101" i="12"/>
  <c r="Q101" i="12" s="1"/>
  <c r="P100" i="12"/>
  <c r="Q100" i="12" s="1"/>
  <c r="P99" i="12"/>
  <c r="Q99" i="12" s="1"/>
  <c r="P98" i="12"/>
  <c r="Q98" i="12" s="1"/>
  <c r="P97" i="12"/>
  <c r="Q97" i="12" s="1"/>
  <c r="Q96" i="12"/>
  <c r="P96" i="12"/>
  <c r="P92" i="12"/>
  <c r="Q92" i="12" s="1"/>
  <c r="P91" i="12"/>
  <c r="Q91" i="12" s="1"/>
  <c r="P90" i="12"/>
  <c r="Q90" i="12" s="1"/>
  <c r="P89" i="12"/>
  <c r="Q89" i="12" s="1"/>
  <c r="P88" i="12"/>
  <c r="Q88" i="12" s="1"/>
  <c r="P87" i="12"/>
  <c r="Q87" i="12" s="1"/>
  <c r="P86" i="12"/>
  <c r="Q86" i="12" s="1"/>
  <c r="P85" i="12"/>
  <c r="Q85" i="12" s="1"/>
  <c r="P84" i="12"/>
  <c r="Q84" i="12" s="1"/>
  <c r="Q83" i="12"/>
  <c r="P83" i="12"/>
  <c r="P79" i="12"/>
  <c r="Q79" i="12" s="1"/>
  <c r="P78" i="12"/>
  <c r="Q78" i="12" s="1"/>
  <c r="P77" i="12"/>
  <c r="Q77" i="12" s="1"/>
  <c r="P76" i="12"/>
  <c r="Q76" i="12" s="1"/>
  <c r="P75" i="12"/>
  <c r="Q75" i="12" s="1"/>
  <c r="P74" i="12"/>
  <c r="Q74" i="12" s="1"/>
  <c r="P73" i="12"/>
  <c r="Q73" i="12" s="1"/>
  <c r="P72" i="12"/>
  <c r="Q72" i="12" s="1"/>
  <c r="P71" i="12"/>
  <c r="Q71" i="12" s="1"/>
  <c r="P70" i="12"/>
  <c r="S70" i="12" s="1"/>
  <c r="P69" i="12"/>
  <c r="S69" i="12" s="1"/>
  <c r="P68" i="12"/>
  <c r="Q68" i="12" s="1"/>
  <c r="P67" i="12"/>
  <c r="S67" i="12" s="1"/>
  <c r="P66" i="12"/>
  <c r="S66" i="12" s="1"/>
  <c r="P65" i="12"/>
  <c r="S65" i="12" s="1"/>
  <c r="P64" i="12"/>
  <c r="Q64" i="12" s="1"/>
  <c r="P58" i="12"/>
  <c r="Q58" i="12" s="1"/>
  <c r="P57" i="12"/>
  <c r="Q57" i="12" s="1"/>
  <c r="P56" i="12"/>
  <c r="Q56" i="12" s="1"/>
  <c r="P55" i="12"/>
  <c r="Q55" i="12" s="1"/>
  <c r="P54" i="12"/>
  <c r="Q54" i="12" s="1"/>
  <c r="P53" i="12"/>
  <c r="Q53" i="12" s="1"/>
  <c r="P52" i="12"/>
  <c r="Q52" i="12" s="1"/>
  <c r="P51" i="12"/>
  <c r="Q51" i="12" s="1"/>
  <c r="P50" i="12"/>
  <c r="Q50" i="12" s="1"/>
  <c r="P49" i="12"/>
  <c r="Q49" i="12" s="1"/>
  <c r="P48" i="12"/>
  <c r="Q48" i="12" s="1"/>
  <c r="P47" i="12"/>
  <c r="Q47" i="12" s="1"/>
  <c r="P46" i="12"/>
  <c r="Q46" i="12" s="1"/>
  <c r="P45" i="12"/>
  <c r="Q45" i="12" s="1"/>
  <c r="P44" i="12"/>
  <c r="Q44" i="12" s="1"/>
  <c r="P43" i="12"/>
  <c r="S43" i="12" s="1"/>
  <c r="P42" i="12"/>
  <c r="S42" i="12" s="1"/>
  <c r="P41" i="12"/>
  <c r="R41" i="12" s="1"/>
  <c r="P40" i="12"/>
  <c r="R40" i="12" s="1"/>
  <c r="P39" i="12"/>
  <c r="S39" i="12" s="1"/>
  <c r="P38" i="12"/>
  <c r="S38" i="12" s="1"/>
  <c r="P37" i="12"/>
  <c r="R37" i="12" s="1"/>
  <c r="P31" i="12"/>
  <c r="Q31" i="12" s="1"/>
  <c r="P30" i="12"/>
  <c r="Q30" i="12" s="1"/>
  <c r="P29" i="12"/>
  <c r="Q29" i="12" s="1"/>
  <c r="P28" i="12"/>
  <c r="Q28" i="12" s="1"/>
  <c r="P27" i="12"/>
  <c r="Q27" i="12" s="1"/>
  <c r="P26" i="12"/>
  <c r="Q26" i="12" s="1"/>
  <c r="P25" i="12"/>
  <c r="Q25" i="12" s="1"/>
  <c r="P24" i="12"/>
  <c r="Q24" i="12" s="1"/>
  <c r="P23" i="12"/>
  <c r="Q23" i="12" s="1"/>
  <c r="P22" i="12"/>
  <c r="Q22" i="12" s="1"/>
  <c r="P21" i="12"/>
  <c r="Q21" i="12" s="1"/>
  <c r="P20" i="12"/>
  <c r="Q20" i="12" s="1"/>
  <c r="P19" i="12"/>
  <c r="Q19" i="12" s="1"/>
  <c r="P18" i="12"/>
  <c r="Q18" i="12" s="1"/>
  <c r="P17" i="12"/>
  <c r="Q17" i="12" s="1"/>
  <c r="P16" i="12"/>
  <c r="Q16" i="12" s="1"/>
  <c r="P15" i="12"/>
  <c r="Q15" i="12" s="1"/>
  <c r="P9" i="12"/>
  <c r="Q9" i="12" s="1"/>
  <c r="P8" i="12"/>
  <c r="Q8" i="12" s="1"/>
  <c r="P7" i="12"/>
  <c r="Q7" i="12" s="1"/>
  <c r="P6" i="12"/>
  <c r="Q6" i="12" s="1"/>
  <c r="P5" i="12"/>
  <c r="Q5" i="12" s="1"/>
  <c r="P4" i="12"/>
  <c r="Q4" i="12" s="1"/>
  <c r="P3" i="12"/>
  <c r="Q3" i="12" s="1"/>
  <c r="P2" i="12"/>
  <c r="Q2" i="12" s="1"/>
  <c r="X242" i="12" s="1"/>
  <c r="P153" i="11"/>
  <c r="S153" i="11" s="1"/>
  <c r="P152" i="11"/>
  <c r="S152" i="11" s="1"/>
  <c r="P151" i="11"/>
  <c r="R151" i="11" s="1"/>
  <c r="P150" i="11"/>
  <c r="S150" i="11" s="1"/>
  <c r="Q149" i="11"/>
  <c r="P149" i="11"/>
  <c r="S149" i="11" s="1"/>
  <c r="P148" i="11"/>
  <c r="S148" i="11" s="1"/>
  <c r="S147" i="11"/>
  <c r="R147" i="11"/>
  <c r="Q147" i="11"/>
  <c r="P147" i="11"/>
  <c r="P143" i="11"/>
  <c r="S143" i="11" s="1"/>
  <c r="P142" i="11"/>
  <c r="Q142" i="11" s="1"/>
  <c r="P141" i="11"/>
  <c r="S141" i="11" s="1"/>
  <c r="P140" i="11"/>
  <c r="S140" i="11" s="1"/>
  <c r="P139" i="11"/>
  <c r="S139" i="11" s="1"/>
  <c r="P138" i="11"/>
  <c r="Q138" i="11" s="1"/>
  <c r="P137" i="11"/>
  <c r="S137" i="11" s="1"/>
  <c r="P136" i="11"/>
  <c r="S136" i="11" s="1"/>
  <c r="P135" i="11"/>
  <c r="S135" i="11" s="1"/>
  <c r="S134" i="11"/>
  <c r="R134" i="11"/>
  <c r="Q134" i="11"/>
  <c r="P134" i="11"/>
  <c r="P130" i="11"/>
  <c r="Q130" i="11" s="1"/>
  <c r="P129" i="11"/>
  <c r="S129" i="11" s="1"/>
  <c r="P128" i="11"/>
  <c r="S128" i="11" s="1"/>
  <c r="P127" i="11"/>
  <c r="Q127" i="11" s="1"/>
  <c r="P126" i="11"/>
  <c r="R126" i="11" s="1"/>
  <c r="P125" i="11"/>
  <c r="S125" i="11" s="1"/>
  <c r="P123" i="11"/>
  <c r="S123" i="11" s="1"/>
  <c r="P122" i="11"/>
  <c r="Q122" i="11" s="1"/>
  <c r="P121" i="11"/>
  <c r="S121" i="11" s="1"/>
  <c r="P120" i="11"/>
  <c r="S120" i="11" s="1"/>
  <c r="P119" i="11"/>
  <c r="S119" i="11" s="1"/>
  <c r="P118" i="11"/>
  <c r="Q118" i="11" s="1"/>
  <c r="P117" i="11"/>
  <c r="S117" i="11" s="1"/>
  <c r="S116" i="11"/>
  <c r="R116" i="11"/>
  <c r="Q116" i="11"/>
  <c r="P116" i="11"/>
  <c r="P112" i="11"/>
  <c r="S112" i="11" s="1"/>
  <c r="P111" i="11"/>
  <c r="Q111" i="11" s="1"/>
  <c r="P110" i="11"/>
  <c r="S110" i="11" s="1"/>
  <c r="P109" i="11"/>
  <c r="S109" i="11" s="1"/>
  <c r="P108" i="11"/>
  <c r="S108" i="11" s="1"/>
  <c r="P107" i="11"/>
  <c r="R107" i="11" s="1"/>
  <c r="P106" i="11"/>
  <c r="R106" i="11" s="1"/>
  <c r="P105" i="11"/>
  <c r="S105" i="11" s="1"/>
  <c r="P104" i="11"/>
  <c r="S104" i="11" s="1"/>
  <c r="S103" i="11"/>
  <c r="R103" i="11"/>
  <c r="Q103" i="11"/>
  <c r="P103" i="11"/>
  <c r="P99" i="11"/>
  <c r="Q99" i="11" s="1"/>
  <c r="P98" i="11"/>
  <c r="S98" i="11" s="1"/>
  <c r="P97" i="11"/>
  <c r="S97" i="11" s="1"/>
  <c r="P96" i="11"/>
  <c r="R96" i="11" s="1"/>
  <c r="P95" i="11"/>
  <c r="R95" i="11" s="1"/>
  <c r="P94" i="11"/>
  <c r="Q94" i="11" s="1"/>
  <c r="P93" i="11"/>
  <c r="S93" i="11" s="1"/>
  <c r="P92" i="11"/>
  <c r="R92" i="11" s="1"/>
  <c r="P91" i="11"/>
  <c r="R91" i="11" s="1"/>
  <c r="S90" i="11"/>
  <c r="R90" i="11"/>
  <c r="Q90" i="11"/>
  <c r="P90" i="11"/>
  <c r="P86" i="11"/>
  <c r="S86" i="11" s="1"/>
  <c r="P85" i="11"/>
  <c r="R85" i="11" s="1"/>
  <c r="P84" i="11"/>
  <c r="R84" i="11" s="1"/>
  <c r="P83" i="11"/>
  <c r="Q83" i="11" s="1"/>
  <c r="P82" i="11"/>
  <c r="S82" i="11" s="1"/>
  <c r="P81" i="11"/>
  <c r="R81" i="11" s="1"/>
  <c r="P79" i="11"/>
  <c r="R79" i="11" s="1"/>
  <c r="P78" i="11"/>
  <c r="S78" i="11" s="1"/>
  <c r="P77" i="11"/>
  <c r="S77" i="11" s="1"/>
  <c r="P76" i="11"/>
  <c r="R76" i="11" s="1"/>
  <c r="P75" i="11"/>
  <c r="R75" i="11" s="1"/>
  <c r="P74" i="11"/>
  <c r="S74" i="11" s="1"/>
  <c r="S73" i="11"/>
  <c r="R73" i="11"/>
  <c r="Q73" i="11"/>
  <c r="P73" i="11"/>
  <c r="P69" i="11"/>
  <c r="R69" i="11" s="1"/>
  <c r="P68" i="11"/>
  <c r="R68" i="11" s="1"/>
  <c r="S67" i="11"/>
  <c r="R67" i="11"/>
  <c r="P67" i="11"/>
  <c r="Q67" i="11" s="1"/>
  <c r="P66" i="11"/>
  <c r="S66" i="11" s="1"/>
  <c r="P65" i="11"/>
  <c r="R65" i="11" s="1"/>
  <c r="P64" i="11"/>
  <c r="R64" i="11" s="1"/>
  <c r="P63" i="11"/>
  <c r="S63" i="11" s="1"/>
  <c r="P62" i="11"/>
  <c r="S62" i="11" s="1"/>
  <c r="P61" i="11"/>
  <c r="R61" i="11" s="1"/>
  <c r="S60" i="11"/>
  <c r="R60" i="11"/>
  <c r="Q60" i="11"/>
  <c r="P60" i="11"/>
  <c r="P56" i="11"/>
  <c r="S56" i="11" s="1"/>
  <c r="P55" i="11"/>
  <c r="S55" i="11" s="1"/>
  <c r="P54" i="11"/>
  <c r="R54" i="11" s="1"/>
  <c r="P53" i="11"/>
  <c r="Q53" i="11" s="1"/>
  <c r="P52" i="11"/>
  <c r="R52" i="11" s="1"/>
  <c r="P51" i="11"/>
  <c r="S51" i="11" s="1"/>
  <c r="P50" i="11"/>
  <c r="R50" i="11" s="1"/>
  <c r="P49" i="11"/>
  <c r="Q49" i="11" s="1"/>
  <c r="P48" i="11"/>
  <c r="Q48" i="11" s="1"/>
  <c r="S47" i="11"/>
  <c r="R47" i="11"/>
  <c r="Q47" i="11"/>
  <c r="P47" i="11"/>
  <c r="P43" i="11"/>
  <c r="R43" i="11" s="1"/>
  <c r="P42" i="11"/>
  <c r="R42" i="11" s="1"/>
  <c r="P41" i="11"/>
  <c r="R41" i="11" s="1"/>
  <c r="P40" i="11"/>
  <c r="S40" i="11" s="1"/>
  <c r="P39" i="11"/>
  <c r="R39" i="11" s="1"/>
  <c r="P38" i="11"/>
  <c r="R38" i="11" s="1"/>
  <c r="P36" i="11"/>
  <c r="S36" i="11" s="1"/>
  <c r="P35" i="11"/>
  <c r="S35" i="11" s="1"/>
  <c r="P34" i="11"/>
  <c r="S34" i="11" s="1"/>
  <c r="P33" i="11"/>
  <c r="R33" i="11" s="1"/>
  <c r="P32" i="11"/>
  <c r="R32" i="11" s="1"/>
  <c r="P31" i="11"/>
  <c r="S31" i="11" s="1"/>
  <c r="P30" i="11"/>
  <c r="R30" i="11" s="1"/>
  <c r="P29" i="11"/>
  <c r="R29" i="11" s="1"/>
  <c r="P28" i="11"/>
  <c r="R28" i="11" s="1"/>
  <c r="P27" i="11"/>
  <c r="S27" i="11" s="1"/>
  <c r="P26" i="11"/>
  <c r="R26" i="11" s="1"/>
  <c r="P25" i="11"/>
  <c r="R25" i="11" s="1"/>
  <c r="P24" i="11"/>
  <c r="R24" i="11" s="1"/>
  <c r="P23" i="11"/>
  <c r="S23" i="11" s="1"/>
  <c r="P21" i="11"/>
  <c r="R21" i="11" s="1"/>
  <c r="P20" i="11"/>
  <c r="R20" i="11" s="1"/>
  <c r="P19" i="11"/>
  <c r="R19" i="11" s="1"/>
  <c r="P18" i="11"/>
  <c r="S18" i="11" s="1"/>
  <c r="P17" i="11"/>
  <c r="R17" i="11" s="1"/>
  <c r="P16" i="11"/>
  <c r="S16" i="11" s="1"/>
  <c r="P15" i="11"/>
  <c r="R15" i="11" s="1"/>
  <c r="P14" i="11"/>
  <c r="S14" i="11" s="1"/>
  <c r="P13" i="11"/>
  <c r="R13" i="11" s="1"/>
  <c r="P11" i="11"/>
  <c r="S11" i="11" s="1"/>
  <c r="P10" i="11"/>
  <c r="R10" i="11" s="1"/>
  <c r="P9" i="11"/>
  <c r="S9" i="11" s="1"/>
  <c r="P8" i="11"/>
  <c r="S8" i="11" s="1"/>
  <c r="P7" i="11"/>
  <c r="S7" i="11" s="1"/>
  <c r="P6" i="11"/>
  <c r="R6" i="11" s="1"/>
  <c r="P5" i="11"/>
  <c r="S5" i="11" s="1"/>
  <c r="P4" i="11"/>
  <c r="S4" i="11" s="1"/>
  <c r="P3" i="11"/>
  <c r="S3" i="11" s="1"/>
  <c r="P2" i="11"/>
  <c r="R2" i="11" s="1"/>
  <c r="P153" i="10"/>
  <c r="S153" i="10" s="1"/>
  <c r="P152" i="10"/>
  <c r="S152" i="10" s="1"/>
  <c r="P151" i="10"/>
  <c r="S151" i="10" s="1"/>
  <c r="P150" i="10"/>
  <c r="S150" i="10" s="1"/>
  <c r="P149" i="10"/>
  <c r="S149" i="10" s="1"/>
  <c r="P148" i="10"/>
  <c r="S148" i="10" s="1"/>
  <c r="S147" i="10"/>
  <c r="R147" i="10"/>
  <c r="Q147" i="10"/>
  <c r="P147" i="10"/>
  <c r="P143" i="10"/>
  <c r="S143" i="10" s="1"/>
  <c r="P142" i="10"/>
  <c r="S142" i="10" s="1"/>
  <c r="P141" i="10"/>
  <c r="S141" i="10" s="1"/>
  <c r="P140" i="10"/>
  <c r="S140" i="10" s="1"/>
  <c r="P139" i="10"/>
  <c r="S139" i="10" s="1"/>
  <c r="P138" i="10"/>
  <c r="S138" i="10" s="1"/>
  <c r="P137" i="10"/>
  <c r="S137" i="10" s="1"/>
  <c r="P136" i="10"/>
  <c r="S136" i="10" s="1"/>
  <c r="P135" i="10"/>
  <c r="S135" i="10" s="1"/>
  <c r="S134" i="10"/>
  <c r="R134" i="10"/>
  <c r="Q134" i="10"/>
  <c r="P134" i="10"/>
  <c r="P130" i="10"/>
  <c r="S130" i="10" s="1"/>
  <c r="P129" i="10"/>
  <c r="S129" i="10" s="1"/>
  <c r="P128" i="10"/>
  <c r="S128" i="10" s="1"/>
  <c r="P127" i="10"/>
  <c r="S127" i="10" s="1"/>
  <c r="P126" i="10"/>
  <c r="S126" i="10" s="1"/>
  <c r="P125" i="10"/>
  <c r="S125" i="10" s="1"/>
  <c r="P123" i="10"/>
  <c r="S123" i="10" s="1"/>
  <c r="P122" i="10"/>
  <c r="S122" i="10" s="1"/>
  <c r="P121" i="10"/>
  <c r="S121" i="10" s="1"/>
  <c r="P120" i="10"/>
  <c r="Q120" i="10" s="1"/>
  <c r="P119" i="10"/>
  <c r="S119" i="10" s="1"/>
  <c r="P118" i="10"/>
  <c r="S118" i="10" s="1"/>
  <c r="P117" i="10"/>
  <c r="S117" i="10" s="1"/>
  <c r="S116" i="10"/>
  <c r="R116" i="10"/>
  <c r="Q116" i="10"/>
  <c r="P116" i="10"/>
  <c r="P112" i="10"/>
  <c r="S112" i="10" s="1"/>
  <c r="P111" i="10"/>
  <c r="S111" i="10" s="1"/>
  <c r="P110" i="10"/>
  <c r="S110" i="10" s="1"/>
  <c r="S109" i="10"/>
  <c r="R109" i="10"/>
  <c r="Q109" i="10"/>
  <c r="P109" i="10"/>
  <c r="P108" i="10"/>
  <c r="S108" i="10" s="1"/>
  <c r="P107" i="10"/>
  <c r="S107" i="10" s="1"/>
  <c r="P106" i="10"/>
  <c r="S106" i="10" s="1"/>
  <c r="Q105" i="10"/>
  <c r="P105" i="10"/>
  <c r="S105" i="10" s="1"/>
  <c r="Q104" i="10"/>
  <c r="P104" i="10"/>
  <c r="S104" i="10" s="1"/>
  <c r="S103" i="10"/>
  <c r="R103" i="10"/>
  <c r="Q103" i="10"/>
  <c r="P103" i="10"/>
  <c r="P99" i="10"/>
  <c r="S99" i="10" s="1"/>
  <c r="P98" i="10"/>
  <c r="S98" i="10" s="1"/>
  <c r="Q97" i="10"/>
  <c r="P97" i="10"/>
  <c r="S97" i="10" s="1"/>
  <c r="P96" i="10"/>
  <c r="S96" i="10" s="1"/>
  <c r="P95" i="10"/>
  <c r="S95" i="10" s="1"/>
  <c r="P94" i="10"/>
  <c r="S94" i="10" s="1"/>
  <c r="P93" i="10"/>
  <c r="S93" i="10" s="1"/>
  <c r="P92" i="10"/>
  <c r="S92" i="10" s="1"/>
  <c r="P91" i="10"/>
  <c r="S91" i="10" s="1"/>
  <c r="S90" i="10"/>
  <c r="R90" i="10"/>
  <c r="Q90" i="10"/>
  <c r="P90" i="10"/>
  <c r="P86" i="10"/>
  <c r="S86" i="10" s="1"/>
  <c r="P85" i="10"/>
  <c r="S85" i="10" s="1"/>
  <c r="P84" i="10"/>
  <c r="S84" i="10" s="1"/>
  <c r="P83" i="10"/>
  <c r="S83" i="10" s="1"/>
  <c r="P82" i="10"/>
  <c r="S82" i="10" s="1"/>
  <c r="P81" i="10"/>
  <c r="S81" i="10" s="1"/>
  <c r="P79" i="10"/>
  <c r="S79" i="10" s="1"/>
  <c r="P78" i="10"/>
  <c r="S78" i="10" s="1"/>
  <c r="P77" i="10"/>
  <c r="S77" i="10" s="1"/>
  <c r="P76" i="10"/>
  <c r="S76" i="10" s="1"/>
  <c r="P75" i="10"/>
  <c r="S75" i="10" s="1"/>
  <c r="P74" i="10"/>
  <c r="S74" i="10" s="1"/>
  <c r="S73" i="10"/>
  <c r="R73" i="10"/>
  <c r="Q73" i="10"/>
  <c r="P73" i="10"/>
  <c r="P69" i="10"/>
  <c r="S69" i="10" s="1"/>
  <c r="P68" i="10"/>
  <c r="S68" i="10" s="1"/>
  <c r="P67" i="10"/>
  <c r="S67" i="10" s="1"/>
  <c r="P66" i="10"/>
  <c r="S66" i="10" s="1"/>
  <c r="P65" i="10"/>
  <c r="S65" i="10" s="1"/>
  <c r="P64" i="10"/>
  <c r="S64" i="10" s="1"/>
  <c r="P63" i="10"/>
  <c r="S63" i="10" s="1"/>
  <c r="P62" i="10"/>
  <c r="S62" i="10" s="1"/>
  <c r="P61" i="10"/>
  <c r="S61" i="10" s="1"/>
  <c r="S60" i="10"/>
  <c r="R60" i="10"/>
  <c r="Q60" i="10"/>
  <c r="P60" i="10"/>
  <c r="P56" i="10"/>
  <c r="S56" i="10" s="1"/>
  <c r="P55" i="10"/>
  <c r="S55" i="10" s="1"/>
  <c r="P54" i="10"/>
  <c r="S54" i="10" s="1"/>
  <c r="P53" i="10"/>
  <c r="S53" i="10" s="1"/>
  <c r="S52" i="10"/>
  <c r="R52" i="10"/>
  <c r="Q52" i="10"/>
  <c r="P52" i="10"/>
  <c r="P51" i="10"/>
  <c r="S51" i="10" s="1"/>
  <c r="P50" i="10"/>
  <c r="S50" i="10" s="1"/>
  <c r="P49" i="10"/>
  <c r="S49" i="10" s="1"/>
  <c r="P48" i="10"/>
  <c r="S48" i="10" s="1"/>
  <c r="S47" i="10"/>
  <c r="R47" i="10"/>
  <c r="Q47" i="10"/>
  <c r="P47" i="10"/>
  <c r="P43" i="10"/>
  <c r="S43" i="10" s="1"/>
  <c r="P42" i="10"/>
  <c r="S42" i="10" s="1"/>
  <c r="S41" i="10"/>
  <c r="P41" i="10"/>
  <c r="R41" i="10" s="1"/>
  <c r="P40" i="10"/>
  <c r="S40" i="10" s="1"/>
  <c r="P39" i="10"/>
  <c r="S39" i="10" s="1"/>
  <c r="P38" i="10"/>
  <c r="S38" i="10" s="1"/>
  <c r="P36" i="10"/>
  <c r="S36" i="10" s="1"/>
  <c r="Q35" i="10"/>
  <c r="P35" i="10"/>
  <c r="S35" i="10" s="1"/>
  <c r="P34" i="10"/>
  <c r="S34" i="10" s="1"/>
  <c r="P33" i="10"/>
  <c r="S33" i="10" s="1"/>
  <c r="S32" i="10"/>
  <c r="P32" i="10"/>
  <c r="R32" i="10" s="1"/>
  <c r="P31" i="10"/>
  <c r="S31" i="10" s="1"/>
  <c r="P30" i="10"/>
  <c r="S30" i="10" s="1"/>
  <c r="P29" i="10"/>
  <c r="S29" i="10" s="1"/>
  <c r="P28" i="10"/>
  <c r="S28" i="10" s="1"/>
  <c r="Q27" i="10"/>
  <c r="P27" i="10"/>
  <c r="S27" i="10" s="1"/>
  <c r="P26" i="10"/>
  <c r="S26" i="10" s="1"/>
  <c r="P25" i="10"/>
  <c r="S25" i="10" s="1"/>
  <c r="S24" i="10"/>
  <c r="P24" i="10"/>
  <c r="R24" i="10" s="1"/>
  <c r="P23" i="10"/>
  <c r="S23" i="10" s="1"/>
  <c r="P21" i="10"/>
  <c r="S21" i="10" s="1"/>
  <c r="P20" i="10"/>
  <c r="S20" i="10" s="1"/>
  <c r="P19" i="10"/>
  <c r="S19" i="10" s="1"/>
  <c r="Q18" i="10"/>
  <c r="P18" i="10"/>
  <c r="S18" i="10" s="1"/>
  <c r="P17" i="10"/>
  <c r="S17" i="10" s="1"/>
  <c r="P16" i="10"/>
  <c r="S16" i="10" s="1"/>
  <c r="S15" i="10"/>
  <c r="P15" i="10"/>
  <c r="R15" i="10" s="1"/>
  <c r="P14" i="10"/>
  <c r="S14" i="10" s="1"/>
  <c r="P13" i="10"/>
  <c r="S13" i="10" s="1"/>
  <c r="P11" i="10"/>
  <c r="S11" i="10" s="1"/>
  <c r="P10" i="10"/>
  <c r="S10" i="10" s="1"/>
  <c r="Q9" i="10"/>
  <c r="P9" i="10"/>
  <c r="S9" i="10" s="1"/>
  <c r="P8" i="10"/>
  <c r="S8" i="10" s="1"/>
  <c r="P7" i="10"/>
  <c r="S7" i="10" s="1"/>
  <c r="R6" i="10"/>
  <c r="P6" i="10"/>
  <c r="S6" i="10" s="1"/>
  <c r="Q5" i="10"/>
  <c r="P5" i="10"/>
  <c r="S5" i="10" s="1"/>
  <c r="P4" i="10"/>
  <c r="S4" i="10" s="1"/>
  <c r="P3" i="10"/>
  <c r="S3" i="10" s="1"/>
  <c r="R2" i="10"/>
  <c r="P2" i="10"/>
  <c r="S2" i="10" s="1"/>
  <c r="P242" i="9"/>
  <c r="Q242" i="9" s="1"/>
  <c r="P241" i="9"/>
  <c r="Q241" i="9" s="1"/>
  <c r="P240" i="9"/>
  <c r="Q240" i="9" s="1"/>
  <c r="P239" i="9"/>
  <c r="Q239" i="9" s="1"/>
  <c r="P238" i="9"/>
  <c r="Q238" i="9" s="1"/>
  <c r="P237" i="9"/>
  <c r="Q237" i="9" s="1"/>
  <c r="P236" i="9"/>
  <c r="Q236" i="9" s="1"/>
  <c r="P235" i="9"/>
  <c r="Q235" i="9" s="1"/>
  <c r="P234" i="9"/>
  <c r="Q234" i="9" s="1"/>
  <c r="P233" i="9"/>
  <c r="Q233" i="9" s="1"/>
  <c r="P232" i="9"/>
  <c r="Q232" i="9" s="1"/>
  <c r="P231" i="9"/>
  <c r="Q231" i="9" s="1"/>
  <c r="P230" i="9"/>
  <c r="Q230" i="9" s="1"/>
  <c r="P229" i="9"/>
  <c r="Q229" i="9" s="1"/>
  <c r="P228" i="9"/>
  <c r="Q228" i="9" s="1"/>
  <c r="P226" i="9"/>
  <c r="Q226" i="9" s="1"/>
  <c r="P225" i="9"/>
  <c r="Q225" i="9" s="1"/>
  <c r="P224" i="9"/>
  <c r="Q224" i="9" s="1"/>
  <c r="P223" i="9"/>
  <c r="S223" i="9" s="1"/>
  <c r="P222" i="9"/>
  <c r="R222" i="9" s="1"/>
  <c r="P221" i="9"/>
  <c r="S221" i="9" s="1"/>
  <c r="P220" i="9"/>
  <c r="S220" i="9" s="1"/>
  <c r="P219" i="9"/>
  <c r="S219" i="9" s="1"/>
  <c r="P218" i="9"/>
  <c r="R218" i="9" s="1"/>
  <c r="S217" i="9"/>
  <c r="P211" i="9"/>
  <c r="Q211" i="9" s="1"/>
  <c r="P210" i="9"/>
  <c r="Q210" i="9" s="1"/>
  <c r="P209" i="9"/>
  <c r="Q209" i="9" s="1"/>
  <c r="P208" i="9"/>
  <c r="Q208" i="9" s="1"/>
  <c r="Q207" i="9"/>
  <c r="P207" i="9"/>
  <c r="P203" i="9"/>
  <c r="Q203" i="9" s="1"/>
  <c r="P202" i="9"/>
  <c r="Q202" i="9" s="1"/>
  <c r="P201" i="9"/>
  <c r="Q201" i="9" s="1"/>
  <c r="P200" i="9"/>
  <c r="Q200" i="9" s="1"/>
  <c r="P199" i="9"/>
  <c r="Q199" i="9" s="1"/>
  <c r="P198" i="9"/>
  <c r="Q198" i="9" s="1"/>
  <c r="P197" i="9"/>
  <c r="Q197" i="9" s="1"/>
  <c r="P196" i="9"/>
  <c r="Q196" i="9" s="1"/>
  <c r="P195" i="9"/>
  <c r="Q195" i="9" s="1"/>
  <c r="Q194" i="9"/>
  <c r="P194" i="9"/>
  <c r="P190" i="9"/>
  <c r="Q190" i="9" s="1"/>
  <c r="P189" i="9"/>
  <c r="Q189" i="9" s="1"/>
  <c r="P188" i="9"/>
  <c r="Q188" i="9" s="1"/>
  <c r="P187" i="9"/>
  <c r="Q187" i="9" s="1"/>
  <c r="P186" i="9"/>
  <c r="Q186" i="9" s="1"/>
  <c r="P185" i="9"/>
  <c r="Q185" i="9" s="1"/>
  <c r="P184" i="9"/>
  <c r="Q184" i="9" s="1"/>
  <c r="P183" i="9"/>
  <c r="Q183" i="9" s="1"/>
  <c r="P182" i="9"/>
  <c r="Q182" i="9" s="1"/>
  <c r="P181" i="9"/>
  <c r="S181" i="9" s="1"/>
  <c r="P180" i="9"/>
  <c r="S180" i="9" s="1"/>
  <c r="P179" i="9"/>
  <c r="R179" i="9" s="1"/>
  <c r="P178" i="9"/>
  <c r="S178" i="9" s="1"/>
  <c r="P177" i="9"/>
  <c r="S177" i="9" s="1"/>
  <c r="P176" i="9"/>
  <c r="S176" i="9" s="1"/>
  <c r="P175" i="9"/>
  <c r="R175" i="9" s="1"/>
  <c r="P169" i="9"/>
  <c r="Q169" i="9" s="1"/>
  <c r="P168" i="9"/>
  <c r="Q168" i="9" s="1"/>
  <c r="P167" i="9"/>
  <c r="Q167" i="9" s="1"/>
  <c r="P166" i="9"/>
  <c r="Q166" i="9" s="1"/>
  <c r="P165" i="9"/>
  <c r="Q165" i="9" s="1"/>
  <c r="Q164" i="9"/>
  <c r="P164" i="9"/>
  <c r="P160" i="9"/>
  <c r="Q160" i="9" s="1"/>
  <c r="P159" i="9"/>
  <c r="Q159" i="9" s="1"/>
  <c r="P158" i="9"/>
  <c r="Q158" i="9" s="1"/>
  <c r="P157" i="9"/>
  <c r="Q157" i="9" s="1"/>
  <c r="P156" i="9"/>
  <c r="Q156" i="9" s="1"/>
  <c r="P155" i="9"/>
  <c r="Q155" i="9" s="1"/>
  <c r="P154" i="9"/>
  <c r="Q154" i="9" s="1"/>
  <c r="P153" i="9"/>
  <c r="Q153" i="9" s="1"/>
  <c r="P152" i="9"/>
  <c r="Q152" i="9" s="1"/>
  <c r="Q151" i="9"/>
  <c r="P151" i="9"/>
  <c r="P147" i="9"/>
  <c r="Q147" i="9" s="1"/>
  <c r="P146" i="9"/>
  <c r="Q146" i="9" s="1"/>
  <c r="P145" i="9"/>
  <c r="Q145" i="9" s="1"/>
  <c r="P144" i="9"/>
  <c r="Q144" i="9" s="1"/>
  <c r="P143" i="9"/>
  <c r="Q143" i="9" s="1"/>
  <c r="P142" i="9"/>
  <c r="Q142" i="9" s="1"/>
  <c r="P141" i="9"/>
  <c r="Q141" i="9" s="1"/>
  <c r="P140" i="9"/>
  <c r="Q140" i="9" s="1"/>
  <c r="P139" i="9"/>
  <c r="Q139" i="9" s="1"/>
  <c r="Q138" i="9"/>
  <c r="P138" i="9"/>
  <c r="P134" i="9"/>
  <c r="Q134" i="9" s="1"/>
  <c r="P133" i="9"/>
  <c r="Q133" i="9" s="1"/>
  <c r="P132" i="9"/>
  <c r="Q132" i="9" s="1"/>
  <c r="P131" i="9"/>
  <c r="Q131" i="9" s="1"/>
  <c r="P130" i="9"/>
  <c r="Q130" i="9" s="1"/>
  <c r="P129" i="9"/>
  <c r="Q129" i="9" s="1"/>
  <c r="P128" i="9"/>
  <c r="Q128" i="9" s="1"/>
  <c r="P127" i="9"/>
  <c r="Q127" i="9" s="1"/>
  <c r="P126" i="9"/>
  <c r="Q126" i="9" s="1"/>
  <c r="P125" i="9"/>
  <c r="S125" i="9" s="1"/>
  <c r="P124" i="9"/>
  <c r="S124" i="9" s="1"/>
  <c r="P123" i="9"/>
  <c r="Q123" i="9" s="1"/>
  <c r="P122" i="9"/>
  <c r="S122" i="9" s="1"/>
  <c r="P121" i="9"/>
  <c r="S121" i="9" s="1"/>
  <c r="P120" i="9"/>
  <c r="S120" i="9" s="1"/>
  <c r="P119" i="9"/>
  <c r="Q119" i="9" s="1"/>
  <c r="P113" i="9"/>
  <c r="Q113" i="9" s="1"/>
  <c r="P112" i="9"/>
  <c r="Q112" i="9" s="1"/>
  <c r="P111" i="9"/>
  <c r="Q111" i="9" s="1"/>
  <c r="P110" i="9"/>
  <c r="Q110" i="9" s="1"/>
  <c r="Q109" i="9"/>
  <c r="P109" i="9"/>
  <c r="P105" i="9"/>
  <c r="Q105" i="9" s="1"/>
  <c r="P104" i="9"/>
  <c r="Q104" i="9" s="1"/>
  <c r="P103" i="9"/>
  <c r="Q103" i="9" s="1"/>
  <c r="P102" i="9"/>
  <c r="Q102" i="9" s="1"/>
  <c r="P101" i="9"/>
  <c r="Q101" i="9" s="1"/>
  <c r="P100" i="9"/>
  <c r="Q100" i="9" s="1"/>
  <c r="P99" i="9"/>
  <c r="Q99" i="9" s="1"/>
  <c r="P98" i="9"/>
  <c r="Q98" i="9" s="1"/>
  <c r="P97" i="9"/>
  <c r="Q97" i="9" s="1"/>
  <c r="Q96" i="9"/>
  <c r="P96" i="9"/>
  <c r="P92" i="9"/>
  <c r="Q92" i="9" s="1"/>
  <c r="P91" i="9"/>
  <c r="Q91" i="9" s="1"/>
  <c r="P90" i="9"/>
  <c r="Q90" i="9" s="1"/>
  <c r="P89" i="9"/>
  <c r="Q89" i="9" s="1"/>
  <c r="P88" i="9"/>
  <c r="Q88" i="9" s="1"/>
  <c r="P87" i="9"/>
  <c r="Q87" i="9" s="1"/>
  <c r="P86" i="9"/>
  <c r="Q86" i="9" s="1"/>
  <c r="P85" i="9"/>
  <c r="Q85" i="9" s="1"/>
  <c r="P84" i="9"/>
  <c r="Q84" i="9" s="1"/>
  <c r="Q83" i="9"/>
  <c r="P83" i="9"/>
  <c r="P79" i="9"/>
  <c r="Q79" i="9" s="1"/>
  <c r="P78" i="9"/>
  <c r="Q78" i="9" s="1"/>
  <c r="P77" i="9"/>
  <c r="Q77" i="9" s="1"/>
  <c r="P76" i="9"/>
  <c r="Q76" i="9" s="1"/>
  <c r="P75" i="9"/>
  <c r="Q75" i="9" s="1"/>
  <c r="P74" i="9"/>
  <c r="Q74" i="9" s="1"/>
  <c r="P73" i="9"/>
  <c r="Q73" i="9" s="1"/>
  <c r="P72" i="9"/>
  <c r="Q72" i="9" s="1"/>
  <c r="P71" i="9"/>
  <c r="Q71" i="9" s="1"/>
  <c r="P70" i="9"/>
  <c r="S70" i="9" s="1"/>
  <c r="P69" i="9"/>
  <c r="S69" i="9" s="1"/>
  <c r="P68" i="9"/>
  <c r="Q68" i="9" s="1"/>
  <c r="P67" i="9"/>
  <c r="S67" i="9" s="1"/>
  <c r="P66" i="9"/>
  <c r="S66" i="9" s="1"/>
  <c r="P65" i="9"/>
  <c r="S65" i="9" s="1"/>
  <c r="Q64" i="9"/>
  <c r="P58" i="9"/>
  <c r="Q58" i="9" s="1"/>
  <c r="P57" i="9"/>
  <c r="Q57" i="9" s="1"/>
  <c r="P56" i="9"/>
  <c r="Q56" i="9" s="1"/>
  <c r="P55" i="9"/>
  <c r="Q55" i="9" s="1"/>
  <c r="P54" i="9"/>
  <c r="Q54" i="9" s="1"/>
  <c r="P53" i="9"/>
  <c r="Q53" i="9" s="1"/>
  <c r="P52" i="9"/>
  <c r="Q52" i="9" s="1"/>
  <c r="P51" i="9"/>
  <c r="Q51" i="9" s="1"/>
  <c r="P50" i="9"/>
  <c r="Q50" i="9" s="1"/>
  <c r="P49" i="9"/>
  <c r="Q49" i="9" s="1"/>
  <c r="P48" i="9"/>
  <c r="Q48" i="9" s="1"/>
  <c r="P47" i="9"/>
  <c r="Q47" i="9" s="1"/>
  <c r="P46" i="9"/>
  <c r="Q46" i="9" s="1"/>
  <c r="P45" i="9"/>
  <c r="Q45" i="9" s="1"/>
  <c r="P44" i="9"/>
  <c r="Q44" i="9" s="1"/>
  <c r="P43" i="9"/>
  <c r="S43" i="9" s="1"/>
  <c r="P42" i="9"/>
  <c r="S42" i="9" s="1"/>
  <c r="P41" i="9"/>
  <c r="S41" i="9" s="1"/>
  <c r="P40" i="9"/>
  <c r="R40" i="9" s="1"/>
  <c r="R39" i="9"/>
  <c r="P39" i="9"/>
  <c r="S39" i="9" s="1"/>
  <c r="P38" i="9"/>
  <c r="S38" i="9" s="1"/>
  <c r="P37" i="9"/>
  <c r="S37" i="9" s="1"/>
  <c r="P31" i="9"/>
  <c r="Q31" i="9" s="1"/>
  <c r="P30" i="9"/>
  <c r="Q30" i="9" s="1"/>
  <c r="P29" i="9"/>
  <c r="Q29" i="9" s="1"/>
  <c r="P28" i="9"/>
  <c r="Q28" i="9" s="1"/>
  <c r="P27" i="9"/>
  <c r="Q27" i="9" s="1"/>
  <c r="P26" i="9"/>
  <c r="Q26" i="9" s="1"/>
  <c r="P25" i="9"/>
  <c r="Q25" i="9" s="1"/>
  <c r="P24" i="9"/>
  <c r="Q24" i="9" s="1"/>
  <c r="P23" i="9"/>
  <c r="Q23" i="9" s="1"/>
  <c r="P22" i="9"/>
  <c r="Q22" i="9" s="1"/>
  <c r="P21" i="9"/>
  <c r="Q21" i="9" s="1"/>
  <c r="P20" i="9"/>
  <c r="Q20" i="9" s="1"/>
  <c r="P19" i="9"/>
  <c r="Q19" i="9" s="1"/>
  <c r="P18" i="9"/>
  <c r="Q18" i="9" s="1"/>
  <c r="P17" i="9"/>
  <c r="Q17" i="9" s="1"/>
  <c r="P16" i="9"/>
  <c r="Q16" i="9" s="1"/>
  <c r="P15" i="9"/>
  <c r="Q15" i="9" s="1"/>
  <c r="P9" i="9"/>
  <c r="Q9" i="9" s="1"/>
  <c r="P8" i="9"/>
  <c r="Q8" i="9" s="1"/>
  <c r="P7" i="9"/>
  <c r="Q7" i="9" s="1"/>
  <c r="P6" i="9"/>
  <c r="Q6" i="9" s="1"/>
  <c r="P5" i="9"/>
  <c r="Q5" i="9" s="1"/>
  <c r="P4" i="9"/>
  <c r="Q4" i="9" s="1"/>
  <c r="P3" i="9"/>
  <c r="Q3" i="9" s="1"/>
  <c r="P2" i="9"/>
  <c r="Q2" i="9" s="1"/>
  <c r="X242" i="9" s="1"/>
  <c r="P242" i="8"/>
  <c r="Q242" i="8" s="1"/>
  <c r="Q241" i="8"/>
  <c r="P241" i="8"/>
  <c r="P240" i="8"/>
  <c r="Q240" i="8" s="1"/>
  <c r="P239" i="8"/>
  <c r="Q239" i="8" s="1"/>
  <c r="P238" i="8"/>
  <c r="Q238" i="8" s="1"/>
  <c r="P237" i="8"/>
  <c r="Q237" i="8" s="1"/>
  <c r="P236" i="8"/>
  <c r="Q236" i="8" s="1"/>
  <c r="P235" i="8"/>
  <c r="Q235" i="8" s="1"/>
  <c r="P234" i="8"/>
  <c r="Q234" i="8" s="1"/>
  <c r="P233" i="8"/>
  <c r="Q233" i="8" s="1"/>
  <c r="P232" i="8"/>
  <c r="Q232" i="8" s="1"/>
  <c r="P231" i="8"/>
  <c r="Q231" i="8" s="1"/>
  <c r="P230" i="8"/>
  <c r="Q230" i="8" s="1"/>
  <c r="P229" i="8"/>
  <c r="Q229" i="8" s="1"/>
  <c r="P228" i="8"/>
  <c r="Q228" i="8" s="1"/>
  <c r="P226" i="8"/>
  <c r="Q226" i="8" s="1"/>
  <c r="P225" i="8"/>
  <c r="Q225" i="8" s="1"/>
  <c r="P224" i="8"/>
  <c r="Q224" i="8" s="1"/>
  <c r="P223" i="8"/>
  <c r="Q223" i="8" s="1"/>
  <c r="P222" i="8"/>
  <c r="Q222" i="8" s="1"/>
  <c r="P221" i="8"/>
  <c r="Q221" i="8" s="1"/>
  <c r="P220" i="8"/>
  <c r="Q220" i="8" s="1"/>
  <c r="P219" i="8"/>
  <c r="Q219" i="8" s="1"/>
  <c r="P218" i="8"/>
  <c r="Q218" i="8" s="1"/>
  <c r="P217" i="8"/>
  <c r="Q217" i="8" s="1"/>
  <c r="P211" i="8"/>
  <c r="Q211" i="8" s="1"/>
  <c r="P210" i="8"/>
  <c r="Q210" i="8" s="1"/>
  <c r="P209" i="8"/>
  <c r="Q209" i="8" s="1"/>
  <c r="P208" i="8"/>
  <c r="Q208" i="8" s="1"/>
  <c r="Q207" i="8"/>
  <c r="P207" i="8"/>
  <c r="P203" i="8"/>
  <c r="Q203" i="8" s="1"/>
  <c r="P202" i="8"/>
  <c r="Q202" i="8" s="1"/>
  <c r="P201" i="8"/>
  <c r="Q201" i="8" s="1"/>
  <c r="P200" i="8"/>
  <c r="Q200" i="8" s="1"/>
  <c r="P199" i="8"/>
  <c r="Q199" i="8" s="1"/>
  <c r="P198" i="8"/>
  <c r="Q198" i="8" s="1"/>
  <c r="P197" i="8"/>
  <c r="Q197" i="8" s="1"/>
  <c r="P196" i="8"/>
  <c r="Q196" i="8" s="1"/>
  <c r="P195" i="8"/>
  <c r="Q195" i="8" s="1"/>
  <c r="Q194" i="8"/>
  <c r="P194" i="8"/>
  <c r="P190" i="8"/>
  <c r="Q190" i="8" s="1"/>
  <c r="P189" i="8"/>
  <c r="Q189" i="8" s="1"/>
  <c r="P188" i="8"/>
  <c r="Q188" i="8" s="1"/>
  <c r="P187" i="8"/>
  <c r="Q187" i="8" s="1"/>
  <c r="P186" i="8"/>
  <c r="Q186" i="8" s="1"/>
  <c r="P185" i="8"/>
  <c r="Q185" i="8" s="1"/>
  <c r="P184" i="8"/>
  <c r="Q184" i="8" s="1"/>
  <c r="P183" i="8"/>
  <c r="Q183" i="8" s="1"/>
  <c r="P182" i="8"/>
  <c r="Q182" i="8" s="1"/>
  <c r="P181" i="8"/>
  <c r="Q181" i="8" s="1"/>
  <c r="P180" i="8"/>
  <c r="Q180" i="8" s="1"/>
  <c r="P179" i="8"/>
  <c r="Q179" i="8" s="1"/>
  <c r="P178" i="8"/>
  <c r="Q178" i="8" s="1"/>
  <c r="P177" i="8"/>
  <c r="Q177" i="8" s="1"/>
  <c r="P176" i="8"/>
  <c r="Q176" i="8" s="1"/>
  <c r="P175" i="8"/>
  <c r="Q175" i="8" s="1"/>
  <c r="P169" i="8"/>
  <c r="Q169" i="8" s="1"/>
  <c r="P168" i="8"/>
  <c r="Q168" i="8" s="1"/>
  <c r="P167" i="8"/>
  <c r="Q167" i="8" s="1"/>
  <c r="P166" i="8"/>
  <c r="Q166" i="8" s="1"/>
  <c r="P165" i="8"/>
  <c r="Q165" i="8" s="1"/>
  <c r="Q164" i="8"/>
  <c r="P164" i="8"/>
  <c r="P160" i="8"/>
  <c r="Q160" i="8" s="1"/>
  <c r="P159" i="8"/>
  <c r="Q159" i="8" s="1"/>
  <c r="P158" i="8"/>
  <c r="Q158" i="8" s="1"/>
  <c r="P157" i="8"/>
  <c r="Q157" i="8" s="1"/>
  <c r="P156" i="8"/>
  <c r="Q156" i="8" s="1"/>
  <c r="P155" i="8"/>
  <c r="Q155" i="8" s="1"/>
  <c r="P154" i="8"/>
  <c r="Q154" i="8" s="1"/>
  <c r="P153" i="8"/>
  <c r="Q153" i="8" s="1"/>
  <c r="P152" i="8"/>
  <c r="Q152" i="8" s="1"/>
  <c r="Q151" i="8"/>
  <c r="P151" i="8"/>
  <c r="P147" i="8"/>
  <c r="Q147" i="8" s="1"/>
  <c r="P146" i="8"/>
  <c r="Q146" i="8" s="1"/>
  <c r="P145" i="8"/>
  <c r="Q145" i="8" s="1"/>
  <c r="P144" i="8"/>
  <c r="Q144" i="8" s="1"/>
  <c r="P143" i="8"/>
  <c r="Q143" i="8" s="1"/>
  <c r="P142" i="8"/>
  <c r="Q142" i="8" s="1"/>
  <c r="P141" i="8"/>
  <c r="Q141" i="8" s="1"/>
  <c r="P140" i="8"/>
  <c r="Q140" i="8" s="1"/>
  <c r="P139" i="8"/>
  <c r="Q139" i="8" s="1"/>
  <c r="Q138" i="8"/>
  <c r="P138" i="8"/>
  <c r="P134" i="8"/>
  <c r="Q134" i="8" s="1"/>
  <c r="P133" i="8"/>
  <c r="Q133" i="8" s="1"/>
  <c r="P132" i="8"/>
  <c r="Q132" i="8" s="1"/>
  <c r="P131" i="8"/>
  <c r="Q131" i="8" s="1"/>
  <c r="P130" i="8"/>
  <c r="Q130" i="8" s="1"/>
  <c r="P129" i="8"/>
  <c r="Q129" i="8" s="1"/>
  <c r="P128" i="8"/>
  <c r="Q128" i="8" s="1"/>
  <c r="P127" i="8"/>
  <c r="Q127" i="8" s="1"/>
  <c r="P126" i="8"/>
  <c r="Q126" i="8" s="1"/>
  <c r="P125" i="8"/>
  <c r="Q125" i="8" s="1"/>
  <c r="P124" i="8"/>
  <c r="Q124" i="8" s="1"/>
  <c r="P123" i="8"/>
  <c r="Q123" i="8" s="1"/>
  <c r="P122" i="8"/>
  <c r="Q122" i="8" s="1"/>
  <c r="P121" i="8"/>
  <c r="Q121" i="8" s="1"/>
  <c r="P120" i="8"/>
  <c r="Q120" i="8" s="1"/>
  <c r="Q119" i="8"/>
  <c r="P119" i="8"/>
  <c r="P113" i="8"/>
  <c r="Q113" i="8" s="1"/>
  <c r="P112" i="8"/>
  <c r="Q112" i="8" s="1"/>
  <c r="P111" i="8"/>
  <c r="Q111" i="8" s="1"/>
  <c r="P110" i="8"/>
  <c r="Q110" i="8" s="1"/>
  <c r="Q109" i="8"/>
  <c r="P109" i="8"/>
  <c r="P105" i="8"/>
  <c r="Q105" i="8" s="1"/>
  <c r="P104" i="8"/>
  <c r="Q104" i="8" s="1"/>
  <c r="P103" i="8"/>
  <c r="Q103" i="8" s="1"/>
  <c r="P102" i="8"/>
  <c r="Q102" i="8" s="1"/>
  <c r="P101" i="8"/>
  <c r="Q101" i="8" s="1"/>
  <c r="P100" i="8"/>
  <c r="Q100" i="8" s="1"/>
  <c r="P99" i="8"/>
  <c r="Q99" i="8" s="1"/>
  <c r="P98" i="8"/>
  <c r="Q98" i="8" s="1"/>
  <c r="P97" i="8"/>
  <c r="Q97" i="8" s="1"/>
  <c r="Q96" i="8"/>
  <c r="P96" i="8"/>
  <c r="P92" i="8"/>
  <c r="Q92" i="8" s="1"/>
  <c r="P91" i="8"/>
  <c r="Q91" i="8" s="1"/>
  <c r="P90" i="8"/>
  <c r="Q90" i="8" s="1"/>
  <c r="P89" i="8"/>
  <c r="Q89" i="8" s="1"/>
  <c r="P88" i="8"/>
  <c r="Q88" i="8" s="1"/>
  <c r="P87" i="8"/>
  <c r="Q87" i="8" s="1"/>
  <c r="P86" i="8"/>
  <c r="Q86" i="8" s="1"/>
  <c r="P85" i="8"/>
  <c r="Q85" i="8" s="1"/>
  <c r="P84" i="8"/>
  <c r="Q84" i="8" s="1"/>
  <c r="Q83" i="8"/>
  <c r="P83" i="8"/>
  <c r="P79" i="8"/>
  <c r="Q79" i="8" s="1"/>
  <c r="P78" i="8"/>
  <c r="Q78" i="8" s="1"/>
  <c r="P77" i="8"/>
  <c r="Q77" i="8" s="1"/>
  <c r="P76" i="8"/>
  <c r="Q76" i="8" s="1"/>
  <c r="P75" i="8"/>
  <c r="Q75" i="8" s="1"/>
  <c r="P74" i="8"/>
  <c r="Q74" i="8" s="1"/>
  <c r="P73" i="8"/>
  <c r="Q73" i="8" s="1"/>
  <c r="P72" i="8"/>
  <c r="Q72" i="8" s="1"/>
  <c r="P71" i="8"/>
  <c r="Q71" i="8" s="1"/>
  <c r="P70" i="8"/>
  <c r="Q70" i="8" s="1"/>
  <c r="P69" i="8"/>
  <c r="Q69" i="8" s="1"/>
  <c r="P68" i="8"/>
  <c r="Q68" i="8" s="1"/>
  <c r="P67" i="8"/>
  <c r="Q67" i="8" s="1"/>
  <c r="P66" i="8"/>
  <c r="Q66" i="8" s="1"/>
  <c r="P65" i="8"/>
  <c r="Q65" i="8" s="1"/>
  <c r="P64" i="8"/>
  <c r="Q64" i="8" s="1"/>
  <c r="P58" i="8"/>
  <c r="Q58" i="8" s="1"/>
  <c r="P57" i="8"/>
  <c r="Q57" i="8" s="1"/>
  <c r="P56" i="8"/>
  <c r="Q56" i="8" s="1"/>
  <c r="P55" i="8"/>
  <c r="Q55" i="8" s="1"/>
  <c r="P54" i="8"/>
  <c r="Q54" i="8" s="1"/>
  <c r="P53" i="8"/>
  <c r="Q53" i="8" s="1"/>
  <c r="P52" i="8"/>
  <c r="Q52" i="8" s="1"/>
  <c r="P51" i="8"/>
  <c r="Q51" i="8" s="1"/>
  <c r="P50" i="8"/>
  <c r="Q50" i="8" s="1"/>
  <c r="P49" i="8"/>
  <c r="Q49" i="8" s="1"/>
  <c r="P48" i="8"/>
  <c r="Q48" i="8" s="1"/>
  <c r="P47" i="8"/>
  <c r="Q47" i="8" s="1"/>
  <c r="P46" i="8"/>
  <c r="Q46" i="8" s="1"/>
  <c r="P45" i="8"/>
  <c r="Q45" i="8" s="1"/>
  <c r="P44" i="8"/>
  <c r="Q44" i="8" s="1"/>
  <c r="P43" i="8"/>
  <c r="Q43" i="8" s="1"/>
  <c r="P42" i="8"/>
  <c r="Q42" i="8" s="1"/>
  <c r="P41" i="8"/>
  <c r="Q41" i="8" s="1"/>
  <c r="P40" i="8"/>
  <c r="Q40" i="8" s="1"/>
  <c r="P39" i="8"/>
  <c r="Q39" i="8" s="1"/>
  <c r="P38" i="8"/>
  <c r="Q38" i="8" s="1"/>
  <c r="P37" i="8"/>
  <c r="Q37" i="8" s="1"/>
  <c r="P31" i="8"/>
  <c r="Q31" i="8" s="1"/>
  <c r="P30" i="8"/>
  <c r="Q30" i="8" s="1"/>
  <c r="P29" i="8"/>
  <c r="Q29" i="8" s="1"/>
  <c r="P28" i="8"/>
  <c r="Q28" i="8" s="1"/>
  <c r="P27" i="8"/>
  <c r="Q27" i="8" s="1"/>
  <c r="P26" i="8"/>
  <c r="Q26" i="8" s="1"/>
  <c r="P25" i="8"/>
  <c r="Q25" i="8" s="1"/>
  <c r="P24" i="8"/>
  <c r="Q24" i="8" s="1"/>
  <c r="P23" i="8"/>
  <c r="Q23" i="8" s="1"/>
  <c r="P22" i="8"/>
  <c r="Q22" i="8" s="1"/>
  <c r="P21" i="8"/>
  <c r="Q21" i="8" s="1"/>
  <c r="P20" i="8"/>
  <c r="Q20" i="8" s="1"/>
  <c r="P19" i="8"/>
  <c r="Q19" i="8" s="1"/>
  <c r="P18" i="8"/>
  <c r="Q18" i="8" s="1"/>
  <c r="P17" i="8"/>
  <c r="Q17" i="8" s="1"/>
  <c r="P16" i="8"/>
  <c r="Q16" i="8" s="1"/>
  <c r="P15" i="8"/>
  <c r="Q15" i="8" s="1"/>
  <c r="P9" i="8"/>
  <c r="Q9" i="8" s="1"/>
  <c r="P8" i="8"/>
  <c r="Q8" i="8" s="1"/>
  <c r="P7" i="8"/>
  <c r="Q7" i="8" s="1"/>
  <c r="P6" i="8"/>
  <c r="Q6" i="8" s="1"/>
  <c r="P5" i="8"/>
  <c r="Q5" i="8" s="1"/>
  <c r="P4" i="8"/>
  <c r="Q4" i="8" s="1"/>
  <c r="P3" i="8"/>
  <c r="Q3" i="8" s="1"/>
  <c r="P2" i="8"/>
  <c r="Q2" i="8" s="1"/>
  <c r="X242" i="8" s="1"/>
  <c r="P153" i="7"/>
  <c r="Q153" i="7" s="1"/>
  <c r="P152" i="7"/>
  <c r="Q152" i="7" s="1"/>
  <c r="P151" i="7"/>
  <c r="Q151" i="7" s="1"/>
  <c r="P150" i="7"/>
  <c r="Q150" i="7" s="1"/>
  <c r="P149" i="7"/>
  <c r="Q149" i="7" s="1"/>
  <c r="P148" i="7"/>
  <c r="Q148" i="7" s="1"/>
  <c r="Q147" i="7"/>
  <c r="P147" i="7"/>
  <c r="P143" i="7"/>
  <c r="Q143" i="7" s="1"/>
  <c r="P142" i="7"/>
  <c r="Q142" i="7" s="1"/>
  <c r="P141" i="7"/>
  <c r="Q141" i="7" s="1"/>
  <c r="P140" i="7"/>
  <c r="Q140" i="7" s="1"/>
  <c r="P139" i="7"/>
  <c r="Q139" i="7" s="1"/>
  <c r="P138" i="7"/>
  <c r="Q138" i="7" s="1"/>
  <c r="P137" i="7"/>
  <c r="Q137" i="7" s="1"/>
  <c r="P136" i="7"/>
  <c r="Q136" i="7" s="1"/>
  <c r="P135" i="7"/>
  <c r="Q135" i="7" s="1"/>
  <c r="Q134" i="7"/>
  <c r="P134" i="7"/>
  <c r="P130" i="7"/>
  <c r="Q130" i="7" s="1"/>
  <c r="P129" i="7"/>
  <c r="Q129" i="7" s="1"/>
  <c r="P128" i="7"/>
  <c r="Q128" i="7" s="1"/>
  <c r="P127" i="7"/>
  <c r="Q127" i="7" s="1"/>
  <c r="Q126" i="7"/>
  <c r="P126" i="7"/>
  <c r="P125" i="7"/>
  <c r="Q125" i="7" s="1"/>
  <c r="P123" i="7"/>
  <c r="Q123" i="7" s="1"/>
  <c r="P122" i="7"/>
  <c r="Q122" i="7" s="1"/>
  <c r="P121" i="7"/>
  <c r="Q121" i="7" s="1"/>
  <c r="P120" i="7"/>
  <c r="Q120" i="7" s="1"/>
  <c r="P119" i="7"/>
  <c r="Q119" i="7" s="1"/>
  <c r="P118" i="7"/>
  <c r="Q118" i="7" s="1"/>
  <c r="P117" i="7"/>
  <c r="Q117" i="7" s="1"/>
  <c r="Q116" i="7"/>
  <c r="P116" i="7"/>
  <c r="P112" i="7"/>
  <c r="Q112" i="7" s="1"/>
  <c r="P111" i="7"/>
  <c r="Q111" i="7" s="1"/>
  <c r="P110" i="7"/>
  <c r="Q110" i="7" s="1"/>
  <c r="P109" i="7"/>
  <c r="Q109" i="7" s="1"/>
  <c r="P108" i="7"/>
  <c r="Q108" i="7" s="1"/>
  <c r="P107" i="7"/>
  <c r="Q107" i="7" s="1"/>
  <c r="P106" i="7"/>
  <c r="Q106" i="7" s="1"/>
  <c r="P105" i="7"/>
  <c r="Q105" i="7" s="1"/>
  <c r="P104" i="7"/>
  <c r="Q104" i="7" s="1"/>
  <c r="Q103" i="7"/>
  <c r="P103" i="7"/>
  <c r="P99" i="7"/>
  <c r="Q99" i="7" s="1"/>
  <c r="P98" i="7"/>
  <c r="Q98" i="7" s="1"/>
  <c r="P97" i="7"/>
  <c r="Q97" i="7" s="1"/>
  <c r="P96" i="7"/>
  <c r="Q96" i="7" s="1"/>
  <c r="P95" i="7"/>
  <c r="Q95" i="7" s="1"/>
  <c r="P94" i="7"/>
  <c r="Q94" i="7" s="1"/>
  <c r="P93" i="7"/>
  <c r="Q93" i="7" s="1"/>
  <c r="P92" i="7"/>
  <c r="Q92" i="7" s="1"/>
  <c r="P91" i="7"/>
  <c r="Q91" i="7" s="1"/>
  <c r="Q90" i="7"/>
  <c r="P90" i="7"/>
  <c r="P86" i="7"/>
  <c r="Q86" i="7" s="1"/>
  <c r="P85" i="7"/>
  <c r="Q85" i="7" s="1"/>
  <c r="Q84" i="7"/>
  <c r="P84" i="7"/>
  <c r="P83" i="7"/>
  <c r="Q83" i="7" s="1"/>
  <c r="P82" i="7"/>
  <c r="Q82" i="7" s="1"/>
  <c r="P81" i="7"/>
  <c r="Q81" i="7" s="1"/>
  <c r="P79" i="7"/>
  <c r="Q79" i="7" s="1"/>
  <c r="P78" i="7"/>
  <c r="Q78" i="7" s="1"/>
  <c r="P77" i="7"/>
  <c r="Q77" i="7" s="1"/>
  <c r="P76" i="7"/>
  <c r="Q76" i="7" s="1"/>
  <c r="P75" i="7"/>
  <c r="Q75" i="7" s="1"/>
  <c r="P74" i="7"/>
  <c r="Q74" i="7" s="1"/>
  <c r="Q73" i="7"/>
  <c r="P73" i="7"/>
  <c r="P69" i="7"/>
  <c r="Q69" i="7" s="1"/>
  <c r="P68" i="7"/>
  <c r="Q68" i="7" s="1"/>
  <c r="P67" i="7"/>
  <c r="Q67" i="7" s="1"/>
  <c r="P66" i="7"/>
  <c r="Q66" i="7" s="1"/>
  <c r="P65" i="7"/>
  <c r="Q65" i="7" s="1"/>
  <c r="P64" i="7"/>
  <c r="Q64" i="7" s="1"/>
  <c r="P63" i="7"/>
  <c r="Q63" i="7" s="1"/>
  <c r="P62" i="7"/>
  <c r="Q62" i="7" s="1"/>
  <c r="P61" i="7"/>
  <c r="Q61" i="7" s="1"/>
  <c r="Q60" i="7"/>
  <c r="P60" i="7"/>
  <c r="P56" i="7"/>
  <c r="Q56" i="7" s="1"/>
  <c r="P55" i="7"/>
  <c r="Q55" i="7" s="1"/>
  <c r="P54" i="7"/>
  <c r="Q54" i="7" s="1"/>
  <c r="P53" i="7"/>
  <c r="Q53" i="7" s="1"/>
  <c r="P52" i="7"/>
  <c r="Q52" i="7" s="1"/>
  <c r="P51" i="7"/>
  <c r="Q51" i="7" s="1"/>
  <c r="P50" i="7"/>
  <c r="Q50" i="7" s="1"/>
  <c r="P49" i="7"/>
  <c r="Q49" i="7" s="1"/>
  <c r="P48" i="7"/>
  <c r="Q48" i="7" s="1"/>
  <c r="Q47" i="7"/>
  <c r="P47" i="7"/>
  <c r="P43" i="7"/>
  <c r="Q43" i="7" s="1"/>
  <c r="P42" i="7"/>
  <c r="Q42" i="7" s="1"/>
  <c r="P41" i="7"/>
  <c r="Q41" i="7" s="1"/>
  <c r="P40" i="7"/>
  <c r="Q40" i="7" s="1"/>
  <c r="P39" i="7"/>
  <c r="Q39" i="7" s="1"/>
  <c r="P38" i="7"/>
  <c r="Q38" i="7" s="1"/>
  <c r="P36" i="7"/>
  <c r="Q36" i="7" s="1"/>
  <c r="P35" i="7"/>
  <c r="Q35" i="7" s="1"/>
  <c r="P34" i="7"/>
  <c r="Q34" i="7" s="1"/>
  <c r="P33" i="7"/>
  <c r="Q33" i="7" s="1"/>
  <c r="P32" i="7"/>
  <c r="Q32" i="7" s="1"/>
  <c r="P31" i="7"/>
  <c r="Q31" i="7" s="1"/>
  <c r="P30" i="7"/>
  <c r="Q30" i="7" s="1"/>
  <c r="P29" i="7"/>
  <c r="Q29" i="7" s="1"/>
  <c r="P28" i="7"/>
  <c r="Q28" i="7" s="1"/>
  <c r="P27" i="7"/>
  <c r="Q27" i="7" s="1"/>
  <c r="P26" i="7"/>
  <c r="Q26" i="7" s="1"/>
  <c r="P25" i="7"/>
  <c r="Q25" i="7" s="1"/>
  <c r="P24" i="7"/>
  <c r="Q24" i="7" s="1"/>
  <c r="P23" i="7"/>
  <c r="Q23" i="7" s="1"/>
  <c r="P21" i="7"/>
  <c r="Q21" i="7" s="1"/>
  <c r="P20" i="7"/>
  <c r="Q20" i="7" s="1"/>
  <c r="P19" i="7"/>
  <c r="Q19" i="7" s="1"/>
  <c r="P18" i="7"/>
  <c r="Q18" i="7" s="1"/>
  <c r="P17" i="7"/>
  <c r="Q17" i="7" s="1"/>
  <c r="P16" i="7"/>
  <c r="Q16" i="7" s="1"/>
  <c r="P15" i="7"/>
  <c r="Q15" i="7" s="1"/>
  <c r="P14" i="7"/>
  <c r="Q14" i="7" s="1"/>
  <c r="P13" i="7"/>
  <c r="Q13" i="7" s="1"/>
  <c r="P11" i="7"/>
  <c r="Q11" i="7" s="1"/>
  <c r="P10" i="7"/>
  <c r="Q10" i="7" s="1"/>
  <c r="P9" i="7"/>
  <c r="Q9" i="7" s="1"/>
  <c r="P8" i="7"/>
  <c r="Q8" i="7" s="1"/>
  <c r="P7" i="7"/>
  <c r="Q7" i="7" s="1"/>
  <c r="P6" i="7"/>
  <c r="Q6" i="7" s="1"/>
  <c r="P5" i="7"/>
  <c r="Q5" i="7" s="1"/>
  <c r="P4" i="7"/>
  <c r="Q4" i="7" s="1"/>
  <c r="P3" i="7"/>
  <c r="Q3" i="7" s="1"/>
  <c r="P2" i="7"/>
  <c r="Q2" i="7" s="1"/>
  <c r="W154" i="7" s="1"/>
  <c r="S223" i="1"/>
  <c r="R223" i="1"/>
  <c r="S222" i="1"/>
  <c r="R222" i="1"/>
  <c r="S221" i="1"/>
  <c r="R221" i="1"/>
  <c r="S220" i="1"/>
  <c r="R220" i="1"/>
  <c r="S219" i="1"/>
  <c r="R219" i="1"/>
  <c r="S218" i="1"/>
  <c r="R218" i="1"/>
  <c r="S217" i="1"/>
  <c r="R217" i="1"/>
  <c r="S181" i="1"/>
  <c r="R181" i="1"/>
  <c r="S180" i="1"/>
  <c r="R180" i="1"/>
  <c r="S179" i="1"/>
  <c r="R179" i="1"/>
  <c r="S178" i="1"/>
  <c r="R178" i="1"/>
  <c r="S177" i="1"/>
  <c r="R177" i="1"/>
  <c r="S176" i="1"/>
  <c r="R176" i="1"/>
  <c r="S175" i="1"/>
  <c r="R175" i="1"/>
  <c r="S125" i="1"/>
  <c r="R125" i="1"/>
  <c r="S124" i="1"/>
  <c r="R124" i="1"/>
  <c r="S122" i="1"/>
  <c r="R122" i="1"/>
  <c r="S121" i="1"/>
  <c r="R121" i="1"/>
  <c r="S120" i="1"/>
  <c r="R120" i="1"/>
  <c r="S70" i="1"/>
  <c r="R70" i="1"/>
  <c r="S69" i="1"/>
  <c r="R69" i="1"/>
  <c r="S68" i="1"/>
  <c r="R68" i="1"/>
  <c r="S67" i="1"/>
  <c r="R67" i="1"/>
  <c r="S66" i="1"/>
  <c r="R66" i="1"/>
  <c r="S65" i="1"/>
  <c r="R65" i="1"/>
  <c r="S64" i="1"/>
  <c r="R64" i="1"/>
  <c r="S38" i="1"/>
  <c r="S39" i="1"/>
  <c r="S40" i="1"/>
  <c r="S41" i="1"/>
  <c r="S42" i="1"/>
  <c r="S43" i="1"/>
  <c r="R38" i="1"/>
  <c r="R39" i="1"/>
  <c r="R40" i="1"/>
  <c r="R41" i="1"/>
  <c r="R42" i="1"/>
  <c r="R43" i="1"/>
  <c r="S37" i="1"/>
  <c r="R37" i="1"/>
  <c r="P153" i="4"/>
  <c r="P152" i="4"/>
  <c r="P151" i="4"/>
  <c r="Q151" i="4" s="1"/>
  <c r="P150" i="4"/>
  <c r="P149" i="4"/>
  <c r="P148" i="4"/>
  <c r="Q147" i="4"/>
  <c r="P147" i="4"/>
  <c r="P143" i="4"/>
  <c r="P142" i="4"/>
  <c r="P141" i="4"/>
  <c r="Q140" i="4"/>
  <c r="P140" i="4"/>
  <c r="P139" i="4"/>
  <c r="P138" i="4"/>
  <c r="P137" i="4"/>
  <c r="Q136" i="4"/>
  <c r="P136" i="4"/>
  <c r="P135" i="4"/>
  <c r="Q134" i="4"/>
  <c r="P134" i="4"/>
  <c r="P130" i="4"/>
  <c r="Q129" i="4"/>
  <c r="P129" i="4"/>
  <c r="P128" i="4"/>
  <c r="P127" i="4"/>
  <c r="P126" i="4"/>
  <c r="Q125" i="4"/>
  <c r="P125" i="4"/>
  <c r="P123" i="4"/>
  <c r="P122" i="4"/>
  <c r="P121" i="4"/>
  <c r="Q120" i="4"/>
  <c r="P120" i="4"/>
  <c r="P119" i="4"/>
  <c r="P118" i="4"/>
  <c r="P117" i="4"/>
  <c r="Q116" i="4"/>
  <c r="P116" i="4"/>
  <c r="P112" i="4"/>
  <c r="P111" i="4"/>
  <c r="P110" i="4"/>
  <c r="Q109" i="4"/>
  <c r="P109" i="4"/>
  <c r="Q108" i="4"/>
  <c r="P108" i="4"/>
  <c r="P107" i="4"/>
  <c r="P106" i="4"/>
  <c r="Q105" i="4"/>
  <c r="P105" i="4"/>
  <c r="Q104" i="4"/>
  <c r="P104" i="4"/>
  <c r="Q103" i="4"/>
  <c r="P103" i="4"/>
  <c r="P99" i="4"/>
  <c r="Q98" i="4"/>
  <c r="P98" i="4"/>
  <c r="Q97" i="4"/>
  <c r="P97" i="4"/>
  <c r="P96" i="4"/>
  <c r="P95" i="4"/>
  <c r="Q94" i="4"/>
  <c r="P94" i="4"/>
  <c r="Q93" i="4"/>
  <c r="P93" i="4"/>
  <c r="P92" i="4"/>
  <c r="P91" i="4"/>
  <c r="Q90" i="4"/>
  <c r="P90" i="4"/>
  <c r="P86" i="4"/>
  <c r="Q86" i="4" s="1"/>
  <c r="P85" i="4"/>
  <c r="P84" i="4"/>
  <c r="Q83" i="4"/>
  <c r="P83" i="4"/>
  <c r="Q82" i="4"/>
  <c r="P82" i="4"/>
  <c r="P81" i="4"/>
  <c r="P79" i="4"/>
  <c r="P78" i="4"/>
  <c r="Q78" i="4" s="1"/>
  <c r="Q77" i="4"/>
  <c r="P77" i="4"/>
  <c r="P76" i="4"/>
  <c r="P75" i="4"/>
  <c r="Q74" i="4"/>
  <c r="P74" i="4"/>
  <c r="Q73" i="4"/>
  <c r="P73" i="4"/>
  <c r="P69" i="4"/>
  <c r="P68" i="4"/>
  <c r="Q67" i="4"/>
  <c r="P67" i="4"/>
  <c r="Q66" i="4"/>
  <c r="P66" i="4"/>
  <c r="P65" i="4"/>
  <c r="P64" i="4"/>
  <c r="Q63" i="4"/>
  <c r="P63" i="4"/>
  <c r="Q62" i="4"/>
  <c r="P62" i="4"/>
  <c r="P61" i="4"/>
  <c r="Q60" i="4"/>
  <c r="P60" i="4"/>
  <c r="P56" i="4"/>
  <c r="Q56" i="4" s="1"/>
  <c r="Q55" i="4"/>
  <c r="P55" i="4"/>
  <c r="P54" i="4"/>
  <c r="P53" i="4"/>
  <c r="Q52" i="4"/>
  <c r="P52" i="4"/>
  <c r="Q51" i="4"/>
  <c r="P51" i="4"/>
  <c r="P50" i="4"/>
  <c r="P49" i="4"/>
  <c r="Q48" i="4"/>
  <c r="P48" i="4"/>
  <c r="Q47" i="4"/>
  <c r="P47" i="4"/>
  <c r="P43" i="4"/>
  <c r="P42" i="4"/>
  <c r="Q41" i="4"/>
  <c r="P41" i="4"/>
  <c r="Q40" i="4"/>
  <c r="P40" i="4"/>
  <c r="P39" i="4"/>
  <c r="P38" i="4"/>
  <c r="Q36" i="4"/>
  <c r="P36" i="4"/>
  <c r="Q35" i="4"/>
  <c r="P35" i="4"/>
  <c r="P34" i="4"/>
  <c r="P33" i="4"/>
  <c r="Q32" i="4"/>
  <c r="P32" i="4"/>
  <c r="P31" i="4"/>
  <c r="P30" i="4"/>
  <c r="P29" i="4"/>
  <c r="Q28" i="4"/>
  <c r="P28" i="4"/>
  <c r="P27" i="4"/>
  <c r="P26" i="4"/>
  <c r="P25" i="4"/>
  <c r="Q24" i="4"/>
  <c r="P24" i="4"/>
  <c r="P23" i="4"/>
  <c r="P21" i="4"/>
  <c r="P20" i="4"/>
  <c r="Q19" i="4"/>
  <c r="P19" i="4"/>
  <c r="P18" i="4"/>
  <c r="P17" i="4"/>
  <c r="P16" i="4"/>
  <c r="Q15" i="4"/>
  <c r="P15" i="4"/>
  <c r="P14" i="4"/>
  <c r="P13" i="4"/>
  <c r="P11" i="4"/>
  <c r="P10" i="4"/>
  <c r="Q10" i="4" s="1"/>
  <c r="P9" i="4"/>
  <c r="P8" i="4"/>
  <c r="P7" i="4"/>
  <c r="Q6" i="4"/>
  <c r="P6" i="4"/>
  <c r="P5" i="4"/>
  <c r="P4" i="4"/>
  <c r="P3" i="4"/>
  <c r="Q2" i="4"/>
  <c r="W154" i="4" s="1"/>
  <c r="P2" i="4"/>
  <c r="Q242" i="3"/>
  <c r="P242" i="3"/>
  <c r="P241" i="3"/>
  <c r="Q241" i="3" s="1"/>
  <c r="P240" i="3"/>
  <c r="Q240" i="3" s="1"/>
  <c r="P239" i="3"/>
  <c r="Q239" i="3" s="1"/>
  <c r="P238" i="3"/>
  <c r="Q238" i="3" s="1"/>
  <c r="P237" i="3"/>
  <c r="Q237" i="3" s="1"/>
  <c r="Q236" i="3"/>
  <c r="P236" i="3"/>
  <c r="P235" i="3"/>
  <c r="Q235" i="3" s="1"/>
  <c r="P234" i="3"/>
  <c r="Q234" i="3" s="1"/>
  <c r="P233" i="3"/>
  <c r="Q233" i="3" s="1"/>
  <c r="P232" i="3"/>
  <c r="Q232" i="3" s="1"/>
  <c r="P231" i="3"/>
  <c r="Q231" i="3" s="1"/>
  <c r="P230" i="3"/>
  <c r="Q230" i="3" s="1"/>
  <c r="P229" i="3"/>
  <c r="Q229" i="3" s="1"/>
  <c r="Q228" i="3"/>
  <c r="P228" i="3"/>
  <c r="P226" i="3"/>
  <c r="Q226" i="3" s="1"/>
  <c r="P225" i="3"/>
  <c r="Q225" i="3" s="1"/>
  <c r="P224" i="3"/>
  <c r="Q224" i="3" s="1"/>
  <c r="P223" i="3"/>
  <c r="Q223" i="3" s="1"/>
  <c r="P222" i="3"/>
  <c r="Q222" i="3" s="1"/>
  <c r="P221" i="3"/>
  <c r="Q221" i="3" s="1"/>
  <c r="P220" i="3"/>
  <c r="Q220" i="3" s="1"/>
  <c r="P219" i="3"/>
  <c r="Q219" i="3" s="1"/>
  <c r="P218" i="3"/>
  <c r="Q218" i="3" s="1"/>
  <c r="Q217" i="3"/>
  <c r="P217" i="3"/>
  <c r="P211" i="3"/>
  <c r="Q211" i="3" s="1"/>
  <c r="P210" i="3"/>
  <c r="Q210" i="3" s="1"/>
  <c r="P209" i="3"/>
  <c r="Q209" i="3" s="1"/>
  <c r="P208" i="3"/>
  <c r="Q208" i="3" s="1"/>
  <c r="Q207" i="3"/>
  <c r="P207" i="3"/>
  <c r="P203" i="3"/>
  <c r="Q203" i="3" s="1"/>
  <c r="P202" i="3"/>
  <c r="Q202" i="3" s="1"/>
  <c r="P201" i="3"/>
  <c r="Q201" i="3" s="1"/>
  <c r="P200" i="3"/>
  <c r="Q200" i="3" s="1"/>
  <c r="P199" i="3"/>
  <c r="Q199" i="3" s="1"/>
  <c r="P198" i="3"/>
  <c r="Q198" i="3" s="1"/>
  <c r="P197" i="3"/>
  <c r="Q197" i="3" s="1"/>
  <c r="P196" i="3"/>
  <c r="Q196" i="3" s="1"/>
  <c r="P195" i="3"/>
  <c r="Q195" i="3" s="1"/>
  <c r="Q194" i="3"/>
  <c r="P194" i="3"/>
  <c r="Q190" i="3"/>
  <c r="P190" i="3"/>
  <c r="P189" i="3"/>
  <c r="Q189" i="3" s="1"/>
  <c r="Q188" i="3"/>
  <c r="P188" i="3"/>
  <c r="P187" i="3"/>
  <c r="Q187" i="3" s="1"/>
  <c r="P186" i="3"/>
  <c r="Q186" i="3" s="1"/>
  <c r="P185" i="3"/>
  <c r="Q185" i="3" s="1"/>
  <c r="P184" i="3"/>
  <c r="Q184" i="3" s="1"/>
  <c r="P183" i="3"/>
  <c r="Q183" i="3" s="1"/>
  <c r="P182" i="3"/>
  <c r="Q182" i="3" s="1"/>
  <c r="P181" i="3"/>
  <c r="Q181" i="3" s="1"/>
  <c r="Q180" i="3"/>
  <c r="P180" i="3"/>
  <c r="P179" i="3"/>
  <c r="Q179" i="3" s="1"/>
  <c r="P178" i="3"/>
  <c r="Q178" i="3" s="1"/>
  <c r="P177" i="3"/>
  <c r="Q177" i="3" s="1"/>
  <c r="Q176" i="3"/>
  <c r="P176" i="3"/>
  <c r="P175" i="3"/>
  <c r="Q175" i="3" s="1"/>
  <c r="P169" i="3"/>
  <c r="Q169" i="3" s="1"/>
  <c r="P168" i="3"/>
  <c r="Q168" i="3" s="1"/>
  <c r="P167" i="3"/>
  <c r="Q167" i="3" s="1"/>
  <c r="P166" i="3"/>
  <c r="Q166" i="3" s="1"/>
  <c r="P165" i="3"/>
  <c r="Q165" i="3" s="1"/>
  <c r="Q164" i="3"/>
  <c r="P164" i="3"/>
  <c r="Q160" i="3"/>
  <c r="P160" i="3"/>
  <c r="P159" i="3"/>
  <c r="Q159" i="3" s="1"/>
  <c r="P158" i="3"/>
  <c r="Q158" i="3" s="1"/>
  <c r="P157" i="3"/>
  <c r="Q157" i="3" s="1"/>
  <c r="Q156" i="3"/>
  <c r="P156" i="3"/>
  <c r="P155" i="3"/>
  <c r="Q155" i="3" s="1"/>
  <c r="P154" i="3"/>
  <c r="Q154" i="3" s="1"/>
  <c r="P153" i="3"/>
  <c r="Q153" i="3" s="1"/>
  <c r="P152" i="3"/>
  <c r="Q152" i="3" s="1"/>
  <c r="Q151" i="3"/>
  <c r="P151" i="3"/>
  <c r="P147" i="3"/>
  <c r="Q147" i="3" s="1"/>
  <c r="P146" i="3"/>
  <c r="Q146" i="3" s="1"/>
  <c r="Q145" i="3"/>
  <c r="P145" i="3"/>
  <c r="P144" i="3"/>
  <c r="Q144" i="3" s="1"/>
  <c r="P143" i="3"/>
  <c r="Q143" i="3" s="1"/>
  <c r="P142" i="3"/>
  <c r="Q142" i="3" s="1"/>
  <c r="Q141" i="3"/>
  <c r="P141" i="3"/>
  <c r="P140" i="3"/>
  <c r="Q140" i="3" s="1"/>
  <c r="P139" i="3"/>
  <c r="Q139" i="3" s="1"/>
  <c r="Q138" i="3"/>
  <c r="P138" i="3"/>
  <c r="P134" i="3"/>
  <c r="Q134" i="3" s="1"/>
  <c r="P133" i="3"/>
  <c r="Q133" i="3" s="1"/>
  <c r="P132" i="3"/>
  <c r="Q132" i="3" s="1"/>
  <c r="P131" i="3"/>
  <c r="Q131" i="3" s="1"/>
  <c r="Q130" i="3"/>
  <c r="P130" i="3"/>
  <c r="P129" i="3"/>
  <c r="Q129" i="3" s="1"/>
  <c r="P128" i="3"/>
  <c r="Q128" i="3" s="1"/>
  <c r="P127" i="3"/>
  <c r="Q127" i="3" s="1"/>
  <c r="Q126" i="3"/>
  <c r="P126" i="3"/>
  <c r="P125" i="3"/>
  <c r="Q125" i="3" s="1"/>
  <c r="P124" i="3"/>
  <c r="Q124" i="3" s="1"/>
  <c r="P123" i="3"/>
  <c r="Q123" i="3" s="1"/>
  <c r="P122" i="3"/>
  <c r="Q122" i="3" s="1"/>
  <c r="P121" i="3"/>
  <c r="Q121" i="3" s="1"/>
  <c r="P120" i="3"/>
  <c r="Q120" i="3" s="1"/>
  <c r="P119" i="3"/>
  <c r="Q119" i="3" s="1"/>
  <c r="P113" i="3"/>
  <c r="Q113" i="3" s="1"/>
  <c r="P112" i="3"/>
  <c r="Q112" i="3" s="1"/>
  <c r="P111" i="3"/>
  <c r="Q111" i="3" s="1"/>
  <c r="P110" i="3"/>
  <c r="Q110" i="3" s="1"/>
  <c r="Q109" i="3"/>
  <c r="P109" i="3"/>
  <c r="P105" i="3"/>
  <c r="Q105" i="3" s="1"/>
  <c r="P104" i="3"/>
  <c r="Q104" i="3" s="1"/>
  <c r="P103" i="3"/>
  <c r="Q103" i="3" s="1"/>
  <c r="Q102" i="3"/>
  <c r="P102" i="3"/>
  <c r="P101" i="3"/>
  <c r="Q101" i="3" s="1"/>
  <c r="P100" i="3"/>
  <c r="Q100" i="3" s="1"/>
  <c r="P99" i="3"/>
  <c r="Q99" i="3" s="1"/>
  <c r="Q98" i="3"/>
  <c r="P98" i="3"/>
  <c r="P97" i="3"/>
  <c r="Q97" i="3" s="1"/>
  <c r="Q96" i="3"/>
  <c r="P96" i="3"/>
  <c r="P92" i="3"/>
  <c r="Q92" i="3" s="1"/>
  <c r="P91" i="3"/>
  <c r="Q91" i="3" s="1"/>
  <c r="P90" i="3"/>
  <c r="Q90" i="3" s="1"/>
  <c r="P89" i="3"/>
  <c r="Q89" i="3" s="1"/>
  <c r="P88" i="3"/>
  <c r="Q88" i="3" s="1"/>
  <c r="Q87" i="3"/>
  <c r="P87" i="3"/>
  <c r="P86" i="3"/>
  <c r="Q86" i="3" s="1"/>
  <c r="P85" i="3"/>
  <c r="Q85" i="3" s="1"/>
  <c r="P84" i="3"/>
  <c r="Q84" i="3" s="1"/>
  <c r="Q83" i="3"/>
  <c r="P83" i="3"/>
  <c r="P79" i="3"/>
  <c r="Q79" i="3" s="1"/>
  <c r="P78" i="3"/>
  <c r="Q78" i="3" s="1"/>
  <c r="P77" i="3"/>
  <c r="Q77" i="3" s="1"/>
  <c r="P76" i="3"/>
  <c r="Q76" i="3" s="1"/>
  <c r="P75" i="3"/>
  <c r="Q75" i="3" s="1"/>
  <c r="P74" i="3"/>
  <c r="Q74" i="3" s="1"/>
  <c r="P73" i="3"/>
  <c r="Q73" i="3" s="1"/>
  <c r="P72" i="3"/>
  <c r="Q72" i="3" s="1"/>
  <c r="P71" i="3"/>
  <c r="Q71" i="3" s="1"/>
  <c r="P70" i="3"/>
  <c r="Q70" i="3" s="1"/>
  <c r="P69" i="3"/>
  <c r="Q69" i="3" s="1"/>
  <c r="P68" i="3"/>
  <c r="Q68" i="3" s="1"/>
  <c r="P67" i="3"/>
  <c r="Q67" i="3" s="1"/>
  <c r="P66" i="3"/>
  <c r="Q66" i="3" s="1"/>
  <c r="P65" i="3"/>
  <c r="Q65" i="3" s="1"/>
  <c r="Q64" i="3"/>
  <c r="P64" i="3"/>
  <c r="P58" i="3"/>
  <c r="Q58" i="3" s="1"/>
  <c r="P57" i="3"/>
  <c r="Q57" i="3" s="1"/>
  <c r="P56" i="3"/>
  <c r="Q56" i="3" s="1"/>
  <c r="Q55" i="3"/>
  <c r="P55" i="3"/>
  <c r="P54" i="3"/>
  <c r="Q54" i="3" s="1"/>
  <c r="P53" i="3"/>
  <c r="Q53" i="3" s="1"/>
  <c r="P52" i="3"/>
  <c r="Q52" i="3" s="1"/>
  <c r="P51" i="3"/>
  <c r="Q51" i="3" s="1"/>
  <c r="P50" i="3"/>
  <c r="Q50" i="3" s="1"/>
  <c r="P49" i="3"/>
  <c r="Q49" i="3" s="1"/>
  <c r="P48" i="3"/>
  <c r="Q48" i="3" s="1"/>
  <c r="P47" i="3"/>
  <c r="Q47" i="3" s="1"/>
  <c r="P46" i="3"/>
  <c r="Q46" i="3" s="1"/>
  <c r="P45" i="3"/>
  <c r="Q45" i="3" s="1"/>
  <c r="P44" i="3"/>
  <c r="Q44" i="3" s="1"/>
  <c r="P43" i="3"/>
  <c r="Q43" i="3" s="1"/>
  <c r="P42" i="3"/>
  <c r="Q42" i="3" s="1"/>
  <c r="P41" i="3"/>
  <c r="Q41" i="3" s="1"/>
  <c r="P40" i="3"/>
  <c r="Q40" i="3" s="1"/>
  <c r="Q39" i="3"/>
  <c r="P39" i="3"/>
  <c r="P38" i="3"/>
  <c r="Q38" i="3" s="1"/>
  <c r="P37" i="3"/>
  <c r="Q37" i="3" s="1"/>
  <c r="P31" i="3"/>
  <c r="Q31" i="3" s="1"/>
  <c r="Q30" i="3"/>
  <c r="P30" i="3"/>
  <c r="P29" i="3"/>
  <c r="Q29" i="3" s="1"/>
  <c r="P28" i="3"/>
  <c r="Q28" i="3" s="1"/>
  <c r="P27" i="3"/>
  <c r="Q27" i="3" s="1"/>
  <c r="Q26" i="3"/>
  <c r="P26" i="3"/>
  <c r="P25" i="3"/>
  <c r="Q25" i="3" s="1"/>
  <c r="P24" i="3"/>
  <c r="Q24" i="3" s="1"/>
  <c r="P23" i="3"/>
  <c r="Q23" i="3" s="1"/>
  <c r="P22" i="3"/>
  <c r="Q22" i="3" s="1"/>
  <c r="P21" i="3"/>
  <c r="Q21" i="3" s="1"/>
  <c r="P20" i="3"/>
  <c r="Q20" i="3" s="1"/>
  <c r="P19" i="3"/>
  <c r="Q19" i="3" s="1"/>
  <c r="P18" i="3"/>
  <c r="Q18" i="3" s="1"/>
  <c r="P17" i="3"/>
  <c r="Q17" i="3" s="1"/>
  <c r="P16" i="3"/>
  <c r="Q16" i="3" s="1"/>
  <c r="P15" i="3"/>
  <c r="Q15" i="3" s="1"/>
  <c r="P9" i="3"/>
  <c r="Q9" i="3" s="1"/>
  <c r="P8" i="3"/>
  <c r="Q8" i="3" s="1"/>
  <c r="P7" i="3"/>
  <c r="Q7" i="3" s="1"/>
  <c r="P6" i="3"/>
  <c r="Q6" i="3" s="1"/>
  <c r="Q5" i="3"/>
  <c r="P5" i="3"/>
  <c r="P4" i="3"/>
  <c r="Q4" i="3" s="1"/>
  <c r="P3" i="3"/>
  <c r="Q3" i="3" s="1"/>
  <c r="P2" i="3"/>
  <c r="Q2" i="3" s="1"/>
  <c r="X242" i="3" s="1"/>
  <c r="Q15" i="1"/>
  <c r="P15" i="1"/>
  <c r="P44" i="1"/>
  <c r="Q44" i="1" s="1"/>
  <c r="Q42" i="1"/>
  <c r="P42" i="1"/>
  <c r="X242" i="1"/>
  <c r="P223" i="1"/>
  <c r="Q223" i="1" s="1"/>
  <c r="P222" i="1"/>
  <c r="Q222" i="1" s="1"/>
  <c r="P181" i="1"/>
  <c r="Q181" i="1" s="1"/>
  <c r="P180" i="1"/>
  <c r="Q180" i="1" s="1"/>
  <c r="P43" i="1"/>
  <c r="Q43" i="1" s="1"/>
  <c r="P21" i="1"/>
  <c r="Q21" i="1" s="1"/>
  <c r="P20" i="1"/>
  <c r="Q20" i="1" s="1"/>
  <c r="P70" i="1"/>
  <c r="P69" i="1"/>
  <c r="P125" i="1"/>
  <c r="Q125" i="1" s="1"/>
  <c r="P124" i="1"/>
  <c r="Q124" i="1" s="1"/>
  <c r="S153" i="2"/>
  <c r="S149" i="2"/>
  <c r="S150" i="2"/>
  <c r="S151" i="2"/>
  <c r="S148" i="2"/>
  <c r="S136" i="2"/>
  <c r="S137" i="2"/>
  <c r="S138" i="2"/>
  <c r="S139" i="2"/>
  <c r="S140" i="2"/>
  <c r="S141" i="2"/>
  <c r="S142" i="2"/>
  <c r="S143" i="2"/>
  <c r="S135" i="2"/>
  <c r="S126" i="2"/>
  <c r="S127" i="2"/>
  <c r="S128" i="2"/>
  <c r="S129" i="2"/>
  <c r="S130" i="2"/>
  <c r="S125" i="2"/>
  <c r="S118" i="2"/>
  <c r="S119" i="2"/>
  <c r="S120" i="2"/>
  <c r="S117" i="2"/>
  <c r="S105" i="2"/>
  <c r="S106" i="2"/>
  <c r="S107" i="2"/>
  <c r="S108" i="2"/>
  <c r="S109" i="2"/>
  <c r="S110" i="2"/>
  <c r="S111" i="2"/>
  <c r="S112" i="2"/>
  <c r="S104" i="2"/>
  <c r="S92" i="2"/>
  <c r="S93" i="2"/>
  <c r="S94" i="2"/>
  <c r="S95" i="2"/>
  <c r="S96" i="2"/>
  <c r="S97" i="2"/>
  <c r="S98" i="2"/>
  <c r="S91" i="2"/>
  <c r="S82" i="2"/>
  <c r="S83" i="2"/>
  <c r="S84" i="2"/>
  <c r="S85" i="2"/>
  <c r="S86" i="2"/>
  <c r="S81" i="2"/>
  <c r="S79" i="2"/>
  <c r="S75" i="2"/>
  <c r="S76" i="2"/>
  <c r="S77" i="2"/>
  <c r="S74" i="2"/>
  <c r="S62" i="2"/>
  <c r="S63" i="2"/>
  <c r="S64" i="2"/>
  <c r="S65" i="2"/>
  <c r="S66" i="2"/>
  <c r="S67" i="2"/>
  <c r="S68" i="2"/>
  <c r="S69" i="2"/>
  <c r="S61" i="2"/>
  <c r="S49" i="2"/>
  <c r="S50" i="2"/>
  <c r="S51" i="2"/>
  <c r="S52" i="2"/>
  <c r="S53" i="2"/>
  <c r="S54" i="2"/>
  <c r="S55" i="2"/>
  <c r="S48" i="2"/>
  <c r="S39" i="2"/>
  <c r="S40" i="2"/>
  <c r="S41" i="2"/>
  <c r="S42" i="2"/>
  <c r="S38" i="2"/>
  <c r="S36" i="2"/>
  <c r="S24" i="2"/>
  <c r="S25" i="2"/>
  <c r="S26" i="2"/>
  <c r="S27" i="2"/>
  <c r="S28" i="2"/>
  <c r="S29" i="2"/>
  <c r="S30" i="2"/>
  <c r="S31" i="2"/>
  <c r="S32" i="2"/>
  <c r="S34" i="2"/>
  <c r="S23" i="2"/>
  <c r="S21" i="2"/>
  <c r="S14" i="2"/>
  <c r="S15" i="2"/>
  <c r="S16" i="2"/>
  <c r="S17" i="2"/>
  <c r="S18" i="2"/>
  <c r="S19" i="2"/>
  <c r="S13" i="2"/>
  <c r="S11" i="2"/>
  <c r="S3" i="2"/>
  <c r="S4" i="2"/>
  <c r="S5" i="2"/>
  <c r="S6" i="2"/>
  <c r="S7" i="2"/>
  <c r="S9" i="2"/>
  <c r="S2" i="2"/>
  <c r="W154" i="2" s="1"/>
  <c r="R153" i="2"/>
  <c r="R149" i="2"/>
  <c r="R150" i="2"/>
  <c r="R151" i="2"/>
  <c r="R148" i="2"/>
  <c r="R136" i="2"/>
  <c r="R137" i="2"/>
  <c r="R138" i="2"/>
  <c r="R139" i="2"/>
  <c r="R140" i="2"/>
  <c r="R141" i="2"/>
  <c r="R142" i="2"/>
  <c r="R143" i="2"/>
  <c r="R135" i="2"/>
  <c r="R126" i="2"/>
  <c r="R127" i="2"/>
  <c r="R128" i="2"/>
  <c r="R129" i="2"/>
  <c r="R130" i="2"/>
  <c r="R125" i="2"/>
  <c r="R118" i="2"/>
  <c r="R119" i="2"/>
  <c r="R120" i="2"/>
  <c r="R117" i="2"/>
  <c r="R105" i="2"/>
  <c r="R106" i="2"/>
  <c r="R107" i="2"/>
  <c r="R108" i="2"/>
  <c r="R109" i="2"/>
  <c r="R110" i="2"/>
  <c r="R111" i="2"/>
  <c r="R112" i="2"/>
  <c r="Q104" i="2"/>
  <c r="R104" i="2"/>
  <c r="R92" i="2"/>
  <c r="R93" i="2"/>
  <c r="R94" i="2"/>
  <c r="R95" i="2"/>
  <c r="R96" i="2"/>
  <c r="R97" i="2"/>
  <c r="R98" i="2"/>
  <c r="R91" i="2"/>
  <c r="R82" i="2"/>
  <c r="R83" i="2"/>
  <c r="R84" i="2"/>
  <c r="R85" i="2"/>
  <c r="R86" i="2"/>
  <c r="R81" i="2"/>
  <c r="R79" i="2"/>
  <c r="R75" i="2"/>
  <c r="R76" i="2"/>
  <c r="R77" i="2"/>
  <c r="R74" i="2"/>
  <c r="R62" i="2"/>
  <c r="R63" i="2"/>
  <c r="R64" i="2"/>
  <c r="R65" i="2"/>
  <c r="R66" i="2"/>
  <c r="R67" i="2"/>
  <c r="R68" i="2"/>
  <c r="R69" i="2"/>
  <c r="R61" i="2"/>
  <c r="R49" i="2"/>
  <c r="R50" i="2"/>
  <c r="R51" i="2"/>
  <c r="R52" i="2"/>
  <c r="R53" i="2"/>
  <c r="R54" i="2"/>
  <c r="R55" i="2"/>
  <c r="R48" i="2"/>
  <c r="R39" i="2"/>
  <c r="R40" i="2"/>
  <c r="R41" i="2"/>
  <c r="R42" i="2"/>
  <c r="R38" i="2"/>
  <c r="R36" i="2"/>
  <c r="R24" i="2"/>
  <c r="R25" i="2"/>
  <c r="R26" i="2"/>
  <c r="R27" i="2"/>
  <c r="R28" i="2"/>
  <c r="R29" i="2"/>
  <c r="R30" i="2"/>
  <c r="R31" i="2"/>
  <c r="R32" i="2"/>
  <c r="R34" i="2"/>
  <c r="R23" i="2"/>
  <c r="R14" i="2"/>
  <c r="R15" i="2"/>
  <c r="R16" i="2"/>
  <c r="R17" i="2"/>
  <c r="R18" i="2"/>
  <c r="R19" i="2"/>
  <c r="R13" i="2"/>
  <c r="R3" i="2"/>
  <c r="R4" i="2"/>
  <c r="R5" i="2"/>
  <c r="R6" i="2"/>
  <c r="R7" i="2"/>
  <c r="R9" i="2"/>
  <c r="R2" i="2"/>
  <c r="R21" i="2"/>
  <c r="R11" i="2"/>
  <c r="S147" i="2"/>
  <c r="S134" i="2"/>
  <c r="S116" i="2"/>
  <c r="S103" i="2"/>
  <c r="S90" i="2"/>
  <c r="S73" i="2"/>
  <c r="S60" i="2"/>
  <c r="S47" i="2"/>
  <c r="R147" i="2"/>
  <c r="R134" i="2"/>
  <c r="R116" i="2"/>
  <c r="R103" i="2"/>
  <c r="R90" i="2"/>
  <c r="R73" i="2"/>
  <c r="R60" i="2"/>
  <c r="R47" i="2"/>
  <c r="Q149" i="2"/>
  <c r="Q150" i="2"/>
  <c r="Q148" i="2"/>
  <c r="Q136" i="2"/>
  <c r="Q137" i="2"/>
  <c r="Q138" i="2"/>
  <c r="Q139" i="2"/>
  <c r="Q140" i="2"/>
  <c r="Q141" i="2"/>
  <c r="Q142" i="2"/>
  <c r="Q143" i="2"/>
  <c r="Q135" i="2"/>
  <c r="Q126" i="2"/>
  <c r="Q127" i="2"/>
  <c r="Q128" i="2"/>
  <c r="Q129" i="2"/>
  <c r="Q130" i="2"/>
  <c r="Q125" i="2"/>
  <c r="Q118" i="2"/>
  <c r="Q119" i="2"/>
  <c r="Q120" i="2"/>
  <c r="Q117" i="2"/>
  <c r="Q111" i="2"/>
  <c r="Q112" i="2"/>
  <c r="Q98" i="2"/>
  <c r="Q85" i="2"/>
  <c r="Q68" i="2"/>
  <c r="Q55" i="2"/>
  <c r="Q42" i="2"/>
  <c r="Q43" i="2"/>
  <c r="Q110" i="2"/>
  <c r="Q105" i="2"/>
  <c r="Q106" i="2"/>
  <c r="Q107" i="2"/>
  <c r="Q108" i="2"/>
  <c r="Q109" i="2"/>
  <c r="Q92" i="2"/>
  <c r="Q93" i="2"/>
  <c r="Q94" i="2"/>
  <c r="Q95" i="2"/>
  <c r="Q96" i="2"/>
  <c r="Q97" i="2"/>
  <c r="Q91" i="2"/>
  <c r="Q82" i="2"/>
  <c r="Q83" i="2"/>
  <c r="Q84" i="2"/>
  <c r="Q81" i="2"/>
  <c r="Q75" i="2"/>
  <c r="Q76" i="2"/>
  <c r="Q77" i="2"/>
  <c r="Q74" i="2"/>
  <c r="Q62" i="2"/>
  <c r="Q63" i="2"/>
  <c r="Q64" i="2"/>
  <c r="Q65" i="2"/>
  <c r="Q66" i="2"/>
  <c r="Q67" i="2"/>
  <c r="Q61" i="2"/>
  <c r="Q49" i="2"/>
  <c r="Q50" i="2"/>
  <c r="Q51" i="2"/>
  <c r="Q52" i="2"/>
  <c r="Q53" i="2"/>
  <c r="Q54" i="2"/>
  <c r="Q48" i="2"/>
  <c r="Q39" i="2"/>
  <c r="Q40" i="2"/>
  <c r="Q41" i="2"/>
  <c r="Q38" i="2"/>
  <c r="Q24" i="2"/>
  <c r="Q25" i="2"/>
  <c r="Q26" i="2"/>
  <c r="Q27" i="2"/>
  <c r="Q28" i="2"/>
  <c r="Q29" i="2"/>
  <c r="Q30" i="2"/>
  <c r="Q31" i="2"/>
  <c r="Q32" i="2"/>
  <c r="Q23" i="2"/>
  <c r="Q14" i="2"/>
  <c r="Q15" i="2"/>
  <c r="Q16" i="2"/>
  <c r="Q17" i="2"/>
  <c r="Q18" i="2"/>
  <c r="Q13" i="2"/>
  <c r="P36" i="2"/>
  <c r="Q36" i="2" s="1"/>
  <c r="P21" i="2"/>
  <c r="Q21" i="2" s="1"/>
  <c r="P11" i="2"/>
  <c r="Q11" i="2" s="1"/>
  <c r="Q4" i="2"/>
  <c r="Q5" i="2"/>
  <c r="Q6" i="2"/>
  <c r="Q7" i="2"/>
  <c r="Q9" i="2"/>
  <c r="Q3" i="2"/>
  <c r="P149" i="2"/>
  <c r="P150" i="2"/>
  <c r="P151" i="2"/>
  <c r="Q151" i="2" s="1"/>
  <c r="P152" i="2"/>
  <c r="Q152" i="2" s="1"/>
  <c r="P148" i="2"/>
  <c r="P153" i="2"/>
  <c r="Q153" i="2" s="1"/>
  <c r="Q147" i="2"/>
  <c r="P147" i="2"/>
  <c r="P136" i="2"/>
  <c r="P137" i="2"/>
  <c r="P138" i="2"/>
  <c r="P139" i="2"/>
  <c r="P140" i="2"/>
  <c r="P141" i="2"/>
  <c r="P142" i="2"/>
  <c r="P143" i="2"/>
  <c r="P135" i="2"/>
  <c r="Q134" i="2"/>
  <c r="P134" i="2"/>
  <c r="P126" i="2"/>
  <c r="P127" i="2"/>
  <c r="P128" i="2"/>
  <c r="P129" i="2"/>
  <c r="P130" i="2"/>
  <c r="P125" i="2"/>
  <c r="P123" i="2"/>
  <c r="Q123" i="2" s="1"/>
  <c r="P118" i="2"/>
  <c r="P119" i="2"/>
  <c r="P120" i="2"/>
  <c r="P121" i="2"/>
  <c r="Q121" i="2" s="1"/>
  <c r="P122" i="2"/>
  <c r="Q122" i="2" s="1"/>
  <c r="P117" i="2"/>
  <c r="Q116" i="2"/>
  <c r="P116" i="2"/>
  <c r="P105" i="2"/>
  <c r="P106" i="2"/>
  <c r="P107" i="2"/>
  <c r="P108" i="2"/>
  <c r="P109" i="2"/>
  <c r="P110" i="2"/>
  <c r="P111" i="2"/>
  <c r="P112" i="2"/>
  <c r="P104" i="2"/>
  <c r="Q103" i="2"/>
  <c r="P103" i="2"/>
  <c r="P92" i="2"/>
  <c r="P93" i="2"/>
  <c r="P94" i="2"/>
  <c r="P95" i="2"/>
  <c r="P96" i="2"/>
  <c r="P97" i="2"/>
  <c r="P98" i="2"/>
  <c r="P99" i="2"/>
  <c r="Q99" i="2" s="1"/>
  <c r="P91" i="2"/>
  <c r="Q90" i="2"/>
  <c r="P90" i="2"/>
  <c r="P85" i="2"/>
  <c r="P86" i="2"/>
  <c r="Q86" i="2" s="1"/>
  <c r="P82" i="2"/>
  <c r="P83" i="2"/>
  <c r="P84" i="2"/>
  <c r="P81" i="2"/>
  <c r="P79" i="2"/>
  <c r="Q79" i="2" s="1"/>
  <c r="P75" i="2"/>
  <c r="P76" i="2"/>
  <c r="P77" i="2"/>
  <c r="P78" i="2"/>
  <c r="Q78" i="2" s="1"/>
  <c r="P74" i="2"/>
  <c r="Q73" i="2"/>
  <c r="P73" i="2"/>
  <c r="P68" i="2"/>
  <c r="P69" i="2"/>
  <c r="Q69" i="2" s="1"/>
  <c r="P62" i="2"/>
  <c r="P63" i="2"/>
  <c r="P64" i="2"/>
  <c r="P65" i="2"/>
  <c r="P66" i="2"/>
  <c r="P67" i="2"/>
  <c r="P61" i="2"/>
  <c r="Q60" i="2"/>
  <c r="P60" i="2"/>
  <c r="P55" i="2"/>
  <c r="P56" i="2"/>
  <c r="S56" i="2" s="1"/>
  <c r="P49" i="2"/>
  <c r="P50" i="2"/>
  <c r="P51" i="2"/>
  <c r="P52" i="2"/>
  <c r="P53" i="2"/>
  <c r="P54" i="2"/>
  <c r="P48" i="2"/>
  <c r="Q47" i="2"/>
  <c r="P47" i="2"/>
  <c r="P39" i="2"/>
  <c r="P40" i="2"/>
  <c r="P41" i="2"/>
  <c r="P42" i="2"/>
  <c r="P43" i="2"/>
  <c r="S43" i="2" s="1"/>
  <c r="P38" i="2"/>
  <c r="P24" i="2"/>
  <c r="P25" i="2"/>
  <c r="P26" i="2"/>
  <c r="P27" i="2"/>
  <c r="P28" i="2"/>
  <c r="P29" i="2"/>
  <c r="P30" i="2"/>
  <c r="P31" i="2"/>
  <c r="P32" i="2"/>
  <c r="P33" i="2"/>
  <c r="R33" i="2" s="1"/>
  <c r="P34" i="2"/>
  <c r="Q34" i="2" s="1"/>
  <c r="P35" i="2"/>
  <c r="Q35" i="2" s="1"/>
  <c r="P23" i="2"/>
  <c r="P14" i="2"/>
  <c r="P15" i="2"/>
  <c r="P16" i="2"/>
  <c r="P17" i="2"/>
  <c r="P18" i="2"/>
  <c r="P19" i="2"/>
  <c r="Q19" i="2" s="1"/>
  <c r="P20" i="2"/>
  <c r="Q20" i="2" s="1"/>
  <c r="P13" i="2"/>
  <c r="P3" i="2"/>
  <c r="P4" i="2"/>
  <c r="P5" i="2"/>
  <c r="P6" i="2"/>
  <c r="P7" i="2"/>
  <c r="P8" i="2"/>
  <c r="S8" i="2" s="1"/>
  <c r="P9" i="2"/>
  <c r="P10" i="2"/>
  <c r="S10" i="2" s="1"/>
  <c r="P2" i="2"/>
  <c r="Q2" i="2" s="1"/>
  <c r="P224" i="1"/>
  <c r="Q224" i="1" s="1"/>
  <c r="P221" i="1"/>
  <c r="Q221" i="1" s="1"/>
  <c r="P220" i="1"/>
  <c r="Q220" i="1" s="1"/>
  <c r="P219" i="1"/>
  <c r="Q219" i="1" s="1"/>
  <c r="P218" i="1"/>
  <c r="Q218" i="1" s="1"/>
  <c r="P217" i="1"/>
  <c r="Q217" i="1" s="1"/>
  <c r="P182" i="1"/>
  <c r="Q182" i="1" s="1"/>
  <c r="P179" i="1"/>
  <c r="Q179" i="1" s="1"/>
  <c r="P178" i="1"/>
  <c r="Q178" i="1" s="1"/>
  <c r="P177" i="1"/>
  <c r="Q177" i="1" s="1"/>
  <c r="P176" i="1"/>
  <c r="Q176" i="1" s="1"/>
  <c r="P175" i="1"/>
  <c r="Q175" i="1" s="1"/>
  <c r="P126" i="1"/>
  <c r="Q126" i="1" s="1"/>
  <c r="P123" i="1"/>
  <c r="Q123" i="1" s="1"/>
  <c r="P122" i="1"/>
  <c r="Q122" i="1" s="1"/>
  <c r="P121" i="1"/>
  <c r="Q121" i="1" s="1"/>
  <c r="P120" i="1"/>
  <c r="Q120" i="1" s="1"/>
  <c r="P119" i="1"/>
  <c r="Q119" i="1" s="1"/>
  <c r="P71" i="1"/>
  <c r="Q71" i="1" s="1"/>
  <c r="Q70" i="1"/>
  <c r="Q69" i="1"/>
  <c r="P68" i="1"/>
  <c r="Q68" i="1" s="1"/>
  <c r="P67" i="1"/>
  <c r="Q67" i="1" s="1"/>
  <c r="P66" i="1"/>
  <c r="Q66" i="1" s="1"/>
  <c r="P65" i="1"/>
  <c r="Q65" i="1" s="1"/>
  <c r="P64" i="1"/>
  <c r="Q64" i="1" s="1"/>
  <c r="P41" i="1"/>
  <c r="Q41" i="1" s="1"/>
  <c r="P40" i="1"/>
  <c r="Q40" i="1" s="1"/>
  <c r="P39" i="1"/>
  <c r="Q39" i="1" s="1"/>
  <c r="P38" i="1"/>
  <c r="Q38" i="1" s="1"/>
  <c r="P37" i="1"/>
  <c r="Q37" i="1" s="1"/>
  <c r="Q207" i="1"/>
  <c r="Q194" i="1"/>
  <c r="Q164" i="1"/>
  <c r="Q151" i="1"/>
  <c r="Q138" i="1"/>
  <c r="Q109" i="1"/>
  <c r="Q96" i="1"/>
  <c r="Q83" i="1"/>
  <c r="P229" i="1"/>
  <c r="Q229" i="1" s="1"/>
  <c r="P230" i="1"/>
  <c r="Q230" i="1" s="1"/>
  <c r="P231" i="1"/>
  <c r="Q231" i="1" s="1"/>
  <c r="P232" i="1"/>
  <c r="Q232" i="1" s="1"/>
  <c r="P233" i="1"/>
  <c r="Q233" i="1" s="1"/>
  <c r="P234" i="1"/>
  <c r="Q234" i="1" s="1"/>
  <c r="P235" i="1"/>
  <c r="Q235" i="1" s="1"/>
  <c r="P236" i="1"/>
  <c r="Q236" i="1" s="1"/>
  <c r="P237" i="1"/>
  <c r="Q237" i="1" s="1"/>
  <c r="P238" i="1"/>
  <c r="Q238" i="1" s="1"/>
  <c r="P239" i="1"/>
  <c r="Q239" i="1" s="1"/>
  <c r="P240" i="1"/>
  <c r="Q240" i="1" s="1"/>
  <c r="P241" i="1"/>
  <c r="Q241" i="1" s="1"/>
  <c r="P242" i="1"/>
  <c r="Q242" i="1" s="1"/>
  <c r="P228" i="1"/>
  <c r="Q228" i="1" s="1"/>
  <c r="P226" i="1"/>
  <c r="Q226" i="1" s="1"/>
  <c r="P225" i="1"/>
  <c r="Q225" i="1" s="1"/>
  <c r="P211" i="1"/>
  <c r="Q211" i="1" s="1"/>
  <c r="P209" i="1"/>
  <c r="Q209" i="1" s="1"/>
  <c r="P210" i="1"/>
  <c r="Q210" i="1" s="1"/>
  <c r="P208" i="1"/>
  <c r="Q208" i="1" s="1"/>
  <c r="P207" i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195" i="1"/>
  <c r="Q195" i="1" s="1"/>
  <c r="P194" i="1"/>
  <c r="P188" i="1"/>
  <c r="Q188" i="1" s="1"/>
  <c r="P189" i="1"/>
  <c r="Q189" i="1" s="1"/>
  <c r="P190" i="1"/>
  <c r="Q190" i="1" s="1"/>
  <c r="P184" i="1"/>
  <c r="Q184" i="1" s="1"/>
  <c r="P185" i="1"/>
  <c r="Q185" i="1" s="1"/>
  <c r="P186" i="1"/>
  <c r="Q186" i="1" s="1"/>
  <c r="P187" i="1"/>
  <c r="Q187" i="1" s="1"/>
  <c r="P183" i="1"/>
  <c r="Q183" i="1" s="1"/>
  <c r="P169" i="1"/>
  <c r="Q169" i="1" s="1"/>
  <c r="P166" i="1"/>
  <c r="Q166" i="1" s="1"/>
  <c r="P167" i="1"/>
  <c r="Q167" i="1" s="1"/>
  <c r="P168" i="1"/>
  <c r="Q168" i="1" s="1"/>
  <c r="P165" i="1"/>
  <c r="Q165" i="1" s="1"/>
  <c r="P164" i="1"/>
  <c r="P153" i="1"/>
  <c r="Q153" i="1" s="1"/>
  <c r="P154" i="1"/>
  <c r="Q154" i="1" s="1"/>
  <c r="P155" i="1"/>
  <c r="Q155" i="1" s="1"/>
  <c r="P156" i="1"/>
  <c r="Q156" i="1" s="1"/>
  <c r="P157" i="1"/>
  <c r="Q157" i="1" s="1"/>
  <c r="P158" i="1"/>
  <c r="Q158" i="1" s="1"/>
  <c r="P159" i="1"/>
  <c r="Q159" i="1" s="1"/>
  <c r="P160" i="1"/>
  <c r="Q160" i="1" s="1"/>
  <c r="P152" i="1"/>
  <c r="Q152" i="1" s="1"/>
  <c r="P151" i="1"/>
  <c r="P140" i="1"/>
  <c r="Q140" i="1" s="1"/>
  <c r="P141" i="1"/>
  <c r="Q141" i="1" s="1"/>
  <c r="P142" i="1"/>
  <c r="Q142" i="1" s="1"/>
  <c r="P143" i="1"/>
  <c r="Q143" i="1" s="1"/>
  <c r="P144" i="1"/>
  <c r="Q144" i="1" s="1"/>
  <c r="P145" i="1"/>
  <c r="Q145" i="1" s="1"/>
  <c r="P146" i="1"/>
  <c r="Q146" i="1" s="1"/>
  <c r="P147" i="1"/>
  <c r="Q147" i="1" s="1"/>
  <c r="P139" i="1"/>
  <c r="Q139" i="1" s="1"/>
  <c r="P138" i="1"/>
  <c r="P133" i="1"/>
  <c r="Q133" i="1" s="1"/>
  <c r="P134" i="1"/>
  <c r="Q134" i="1" s="1"/>
  <c r="P129" i="1"/>
  <c r="Q129" i="1" s="1"/>
  <c r="P130" i="1"/>
  <c r="Q130" i="1" s="1"/>
  <c r="P131" i="1"/>
  <c r="Q131" i="1" s="1"/>
  <c r="P132" i="1"/>
  <c r="Q132" i="1" s="1"/>
  <c r="P127" i="1"/>
  <c r="Q127" i="1" s="1"/>
  <c r="P128" i="1"/>
  <c r="Q128" i="1" s="1"/>
  <c r="P111" i="1"/>
  <c r="Q111" i="1" s="1"/>
  <c r="P112" i="1"/>
  <c r="Q112" i="1" s="1"/>
  <c r="P113" i="1"/>
  <c r="Q113" i="1" s="1"/>
  <c r="P110" i="1"/>
  <c r="Q110" i="1" s="1"/>
  <c r="P109" i="1"/>
  <c r="P98" i="1"/>
  <c r="Q98" i="1" s="1"/>
  <c r="P99" i="1"/>
  <c r="Q99" i="1" s="1"/>
  <c r="P100" i="1"/>
  <c r="Q100" i="1" s="1"/>
  <c r="P101" i="1"/>
  <c r="Q101" i="1" s="1"/>
  <c r="P102" i="1"/>
  <c r="Q102" i="1" s="1"/>
  <c r="P103" i="1"/>
  <c r="Q103" i="1" s="1"/>
  <c r="P104" i="1"/>
  <c r="Q104" i="1" s="1"/>
  <c r="P105" i="1"/>
  <c r="Q105" i="1" s="1"/>
  <c r="P97" i="1"/>
  <c r="Q97" i="1" s="1"/>
  <c r="P96" i="1"/>
  <c r="P91" i="1"/>
  <c r="Q91" i="1" s="1"/>
  <c r="P92" i="1"/>
  <c r="Q92" i="1" s="1"/>
  <c r="P85" i="1"/>
  <c r="Q85" i="1" s="1"/>
  <c r="P86" i="1"/>
  <c r="Q86" i="1" s="1"/>
  <c r="P87" i="1"/>
  <c r="Q87" i="1" s="1"/>
  <c r="P88" i="1"/>
  <c r="Q88" i="1" s="1"/>
  <c r="P89" i="1"/>
  <c r="Q89" i="1" s="1"/>
  <c r="P90" i="1"/>
  <c r="Q90" i="1" s="1"/>
  <c r="P84" i="1"/>
  <c r="Q84" i="1" s="1"/>
  <c r="P83" i="1"/>
  <c r="P75" i="1"/>
  <c r="Q75" i="1" s="1"/>
  <c r="P76" i="1"/>
  <c r="Q76" i="1" s="1"/>
  <c r="P77" i="1"/>
  <c r="Q77" i="1" s="1"/>
  <c r="P78" i="1"/>
  <c r="Q78" i="1" s="1"/>
  <c r="P79" i="1"/>
  <c r="Q79" i="1" s="1"/>
  <c r="P74" i="1"/>
  <c r="Q74" i="1" s="1"/>
  <c r="P72" i="1"/>
  <c r="Q72" i="1" s="1"/>
  <c r="P73" i="1"/>
  <c r="Q73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47" i="1"/>
  <c r="Q47" i="1" s="1"/>
  <c r="P46" i="1"/>
  <c r="Q46" i="1" s="1"/>
  <c r="P45" i="1"/>
  <c r="Q45" i="1" s="1"/>
  <c r="P31" i="1"/>
  <c r="Q31" i="1" s="1"/>
  <c r="P30" i="1"/>
  <c r="Q30" i="1" s="1"/>
  <c r="P29" i="1"/>
  <c r="Q29" i="1" s="1"/>
  <c r="P28" i="1"/>
  <c r="Q28" i="1" s="1"/>
  <c r="P27" i="1"/>
  <c r="Q27" i="1" s="1"/>
  <c r="P26" i="1"/>
  <c r="Q26" i="1" s="1"/>
  <c r="P25" i="1"/>
  <c r="Q25" i="1" s="1"/>
  <c r="P24" i="1"/>
  <c r="Q24" i="1" s="1"/>
  <c r="P23" i="1"/>
  <c r="Q23" i="1" s="1"/>
  <c r="P22" i="1"/>
  <c r="Q22" i="1" s="1"/>
  <c r="P19" i="1"/>
  <c r="Q19" i="1" s="1"/>
  <c r="P18" i="1"/>
  <c r="Q18" i="1" s="1"/>
  <c r="P17" i="1"/>
  <c r="Q17" i="1" s="1"/>
  <c r="P16" i="1"/>
  <c r="Q16" i="1" s="1"/>
  <c r="P3" i="1"/>
  <c r="Q3" i="1" s="1"/>
  <c r="P4" i="1"/>
  <c r="Q4" i="1" s="1"/>
  <c r="P5" i="1"/>
  <c r="Q5" i="1" s="1"/>
  <c r="P6" i="1"/>
  <c r="Q6" i="1" s="1"/>
  <c r="P7" i="1"/>
  <c r="Q7" i="1" s="1"/>
  <c r="P8" i="1"/>
  <c r="Q8" i="1" s="1"/>
  <c r="P9" i="1"/>
  <c r="Q9" i="1" s="1"/>
  <c r="P2" i="1"/>
  <c r="Q2" i="1" s="1"/>
  <c r="Q3" i="14" l="1"/>
  <c r="Q7" i="14"/>
  <c r="Q11" i="14"/>
  <c r="Q16" i="14"/>
  <c r="Q20" i="14"/>
  <c r="Q25" i="14"/>
  <c r="Q29" i="14"/>
  <c r="Q33" i="14"/>
  <c r="Q38" i="14"/>
  <c r="Q42" i="14"/>
  <c r="Q49" i="14"/>
  <c r="Q53" i="14"/>
  <c r="Q64" i="14"/>
  <c r="Q68" i="14"/>
  <c r="Q75" i="14"/>
  <c r="Q79" i="14"/>
  <c r="Q84" i="14"/>
  <c r="Q91" i="14"/>
  <c r="Q95" i="14"/>
  <c r="Q99" i="14"/>
  <c r="Q106" i="14"/>
  <c r="Q110" i="14"/>
  <c r="Q117" i="14"/>
  <c r="Q121" i="14"/>
  <c r="Q126" i="14"/>
  <c r="Q130" i="14"/>
  <c r="Q137" i="14"/>
  <c r="Q141" i="14"/>
  <c r="Q148" i="14"/>
  <c r="Q152" i="14"/>
  <c r="R3" i="14"/>
  <c r="R7" i="14"/>
  <c r="R11" i="14"/>
  <c r="R16" i="14"/>
  <c r="R20" i="14"/>
  <c r="R25" i="14"/>
  <c r="R29" i="14"/>
  <c r="R33" i="14"/>
  <c r="R38" i="14"/>
  <c r="R42" i="14"/>
  <c r="R49" i="14"/>
  <c r="R53" i="14"/>
  <c r="R64" i="14"/>
  <c r="R68" i="14"/>
  <c r="R75" i="14"/>
  <c r="R79" i="14"/>
  <c r="R84" i="14"/>
  <c r="R91" i="14"/>
  <c r="R95" i="14"/>
  <c r="R99" i="14"/>
  <c r="R106" i="14"/>
  <c r="R110" i="14"/>
  <c r="R117" i="14"/>
  <c r="R121" i="14"/>
  <c r="R126" i="14"/>
  <c r="R130" i="14"/>
  <c r="R137" i="14"/>
  <c r="R141" i="14"/>
  <c r="R148" i="14"/>
  <c r="R152" i="14"/>
  <c r="Q4" i="14"/>
  <c r="Q8" i="14"/>
  <c r="Q13" i="14"/>
  <c r="Q17" i="14"/>
  <c r="Q21" i="14"/>
  <c r="Q26" i="14"/>
  <c r="Q30" i="14"/>
  <c r="Q34" i="14"/>
  <c r="Q39" i="14"/>
  <c r="Q43" i="14"/>
  <c r="Q50" i="14"/>
  <c r="Q54" i="14"/>
  <c r="Q61" i="14"/>
  <c r="Q65" i="14"/>
  <c r="Q69" i="14"/>
  <c r="Q76" i="14"/>
  <c r="Q81" i="14"/>
  <c r="Q85" i="14"/>
  <c r="Q92" i="14"/>
  <c r="Q107" i="14"/>
  <c r="Q111" i="14"/>
  <c r="Q138" i="14"/>
  <c r="Q142" i="14"/>
  <c r="Q149" i="14"/>
  <c r="Q153" i="14"/>
  <c r="Q5" i="14"/>
  <c r="Q9" i="14"/>
  <c r="Q14" i="14"/>
  <c r="Q18" i="14"/>
  <c r="Q23" i="14"/>
  <c r="Q27" i="14"/>
  <c r="Q31" i="14"/>
  <c r="Q35" i="14"/>
  <c r="Q40" i="14"/>
  <c r="Q51" i="14"/>
  <c r="Q55" i="14"/>
  <c r="Q62" i="14"/>
  <c r="Q66" i="14"/>
  <c r="Q77" i="14"/>
  <c r="Q82" i="14"/>
  <c r="Q86" i="14"/>
  <c r="Q93" i="14"/>
  <c r="Q97" i="14"/>
  <c r="Q104" i="14"/>
  <c r="Q108" i="14"/>
  <c r="Q112" i="14"/>
  <c r="Q119" i="14"/>
  <c r="Q123" i="14"/>
  <c r="Q128" i="14"/>
  <c r="Q135" i="14"/>
  <c r="Q139" i="14"/>
  <c r="R5" i="14"/>
  <c r="R9" i="14"/>
  <c r="R14" i="14"/>
  <c r="R18" i="14"/>
  <c r="R23" i="14"/>
  <c r="R27" i="14"/>
  <c r="R31" i="14"/>
  <c r="R35" i="14"/>
  <c r="R40" i="14"/>
  <c r="R51" i="14"/>
  <c r="R55" i="14"/>
  <c r="R62" i="14"/>
  <c r="R66" i="14"/>
  <c r="R77" i="14"/>
  <c r="R82" i="14"/>
  <c r="R86" i="14"/>
  <c r="R93" i="14"/>
  <c r="R97" i="14"/>
  <c r="R104" i="14"/>
  <c r="R108" i="14"/>
  <c r="R112" i="14"/>
  <c r="R119" i="14"/>
  <c r="R123" i="14"/>
  <c r="R128" i="14"/>
  <c r="R135" i="14"/>
  <c r="R139" i="14"/>
  <c r="R143" i="14"/>
  <c r="R150" i="14"/>
  <c r="R123" i="13"/>
  <c r="Q40" i="13"/>
  <c r="S64" i="13"/>
  <c r="S68" i="13"/>
  <c r="S119" i="13"/>
  <c r="S123" i="13"/>
  <c r="R40" i="13"/>
  <c r="Q37" i="13"/>
  <c r="Q41" i="13"/>
  <c r="Q125" i="13"/>
  <c r="Q39" i="13"/>
  <c r="Q43" i="13"/>
  <c r="S67" i="13"/>
  <c r="Q178" i="13"/>
  <c r="Q217" i="13"/>
  <c r="Q221" i="13"/>
  <c r="R39" i="13"/>
  <c r="R43" i="13"/>
  <c r="R178" i="13"/>
  <c r="R217" i="13"/>
  <c r="R221" i="13"/>
  <c r="S223" i="12"/>
  <c r="S219" i="12"/>
  <c r="S180" i="12"/>
  <c r="R181" i="12"/>
  <c r="S176" i="12"/>
  <c r="Q125" i="12"/>
  <c r="Q121" i="12"/>
  <c r="R119" i="12"/>
  <c r="S119" i="12"/>
  <c r="R123" i="12"/>
  <c r="S123" i="12"/>
  <c r="Q70" i="12"/>
  <c r="Q66" i="12"/>
  <c r="R64" i="12"/>
  <c r="S64" i="12"/>
  <c r="R68" i="12"/>
  <c r="S68" i="12"/>
  <c r="R42" i="12"/>
  <c r="R38" i="12"/>
  <c r="S37" i="12"/>
  <c r="S41" i="12"/>
  <c r="Q153" i="11"/>
  <c r="R153" i="11"/>
  <c r="Q152" i="11"/>
  <c r="R152" i="11"/>
  <c r="R149" i="11"/>
  <c r="Q150" i="11"/>
  <c r="S151" i="11"/>
  <c r="Q148" i="11"/>
  <c r="R148" i="11"/>
  <c r="S138" i="11"/>
  <c r="Q139" i="11"/>
  <c r="Q140" i="11"/>
  <c r="R140" i="11"/>
  <c r="Q136" i="11"/>
  <c r="R136" i="11"/>
  <c r="Q141" i="11"/>
  <c r="R141" i="11"/>
  <c r="Q137" i="11"/>
  <c r="R137" i="11"/>
  <c r="R142" i="11"/>
  <c r="S142" i="11"/>
  <c r="R138" i="11"/>
  <c r="Q143" i="11"/>
  <c r="Q135" i="11"/>
  <c r="Q126" i="11"/>
  <c r="S126" i="11"/>
  <c r="R127" i="11"/>
  <c r="S127" i="11"/>
  <c r="Q128" i="11"/>
  <c r="Q129" i="11"/>
  <c r="R129" i="11"/>
  <c r="R130" i="11"/>
  <c r="S130" i="11"/>
  <c r="Q125" i="11"/>
  <c r="R125" i="11"/>
  <c r="Q123" i="11"/>
  <c r="Q120" i="11"/>
  <c r="R120" i="11"/>
  <c r="Q121" i="11"/>
  <c r="R121" i="11"/>
  <c r="R122" i="11"/>
  <c r="S122" i="11"/>
  <c r="R118" i="11"/>
  <c r="S118" i="11"/>
  <c r="Q119" i="11"/>
  <c r="Q117" i="11"/>
  <c r="R117" i="11"/>
  <c r="S106" i="11"/>
  <c r="S107" i="11"/>
  <c r="Q112" i="11"/>
  <c r="Q108" i="11"/>
  <c r="Q109" i="11"/>
  <c r="R109" i="11"/>
  <c r="Q105" i="11"/>
  <c r="Q110" i="11"/>
  <c r="R105" i="11"/>
  <c r="R110" i="11"/>
  <c r="Q106" i="11"/>
  <c r="R111" i="11"/>
  <c r="S111" i="11"/>
  <c r="Q104" i="11"/>
  <c r="S99" i="11"/>
  <c r="Q93" i="11"/>
  <c r="R99" i="11"/>
  <c r="S94" i="11"/>
  <c r="S95" i="11"/>
  <c r="R94" i="11"/>
  <c r="S96" i="11"/>
  <c r="Q97" i="11"/>
  <c r="Q98" i="11"/>
  <c r="R98" i="11"/>
  <c r="S92" i="11"/>
  <c r="S91" i="11"/>
  <c r="R83" i="11"/>
  <c r="S83" i="11"/>
  <c r="S84" i="11"/>
  <c r="S85" i="11"/>
  <c r="Q86" i="11"/>
  <c r="Q82" i="11"/>
  <c r="S81" i="11"/>
  <c r="S79" i="11"/>
  <c r="S76" i="11"/>
  <c r="Q77" i="11"/>
  <c r="Q78" i="11"/>
  <c r="R78" i="11"/>
  <c r="S75" i="11"/>
  <c r="Q74" i="11"/>
  <c r="R74" i="11"/>
  <c r="Q62" i="11"/>
  <c r="S68" i="11"/>
  <c r="Q63" i="11"/>
  <c r="S69" i="11"/>
  <c r="R63" i="11"/>
  <c r="S64" i="11"/>
  <c r="S65" i="11"/>
  <c r="Q66" i="11"/>
  <c r="S61" i="11"/>
  <c r="R49" i="11"/>
  <c r="S52" i="11"/>
  <c r="Q55" i="11"/>
  <c r="Q56" i="11"/>
  <c r="S54" i="11"/>
  <c r="S49" i="11"/>
  <c r="R53" i="11"/>
  <c r="S50" i="11"/>
  <c r="R56" i="11"/>
  <c r="Q51" i="11"/>
  <c r="S53" i="11"/>
  <c r="Q52" i="11"/>
  <c r="R48" i="11"/>
  <c r="S48" i="11"/>
  <c r="Q36" i="11"/>
  <c r="R36" i="11"/>
  <c r="S21" i="11"/>
  <c r="Q40" i="11"/>
  <c r="S39" i="11"/>
  <c r="Q41" i="11"/>
  <c r="S41" i="11"/>
  <c r="S42" i="11"/>
  <c r="S43" i="11"/>
  <c r="S38" i="11"/>
  <c r="Q35" i="11"/>
  <c r="S29" i="11"/>
  <c r="S30" i="11"/>
  <c r="Q24" i="11"/>
  <c r="Q32" i="11"/>
  <c r="S24" i="11"/>
  <c r="S32" i="11"/>
  <c r="S25" i="11"/>
  <c r="S33" i="11"/>
  <c r="S26" i="11"/>
  <c r="Q28" i="11"/>
  <c r="S28" i="11"/>
  <c r="S20" i="11"/>
  <c r="S19" i="11"/>
  <c r="S15" i="11"/>
  <c r="S17" i="11"/>
  <c r="S13" i="11"/>
  <c r="S33" i="2"/>
  <c r="Q33" i="2"/>
  <c r="Q8" i="2"/>
  <c r="R8" i="2"/>
  <c r="S10" i="11"/>
  <c r="S6" i="11"/>
  <c r="S2" i="11"/>
  <c r="Q40" i="12"/>
  <c r="Q175" i="12"/>
  <c r="Q179" i="12"/>
  <c r="Q218" i="12"/>
  <c r="S40" i="12"/>
  <c r="Q65" i="12"/>
  <c r="Q69" i="12"/>
  <c r="Q120" i="12"/>
  <c r="Q124" i="12"/>
  <c r="S175" i="12"/>
  <c r="S179" i="12"/>
  <c r="S218" i="12"/>
  <c r="S222" i="12"/>
  <c r="R65" i="12"/>
  <c r="R69" i="12"/>
  <c r="R120" i="12"/>
  <c r="R124" i="12"/>
  <c r="Q37" i="12"/>
  <c r="Q41" i="12"/>
  <c r="Q176" i="12"/>
  <c r="Q180" i="12"/>
  <c r="Q219" i="12"/>
  <c r="Q223" i="12"/>
  <c r="R66" i="12"/>
  <c r="R70" i="12"/>
  <c r="R121" i="12"/>
  <c r="R125" i="12"/>
  <c r="Q38" i="12"/>
  <c r="Q42" i="12"/>
  <c r="Q177" i="12"/>
  <c r="Q181" i="12"/>
  <c r="Q220" i="12"/>
  <c r="R177" i="12"/>
  <c r="R220" i="12"/>
  <c r="Q67" i="12"/>
  <c r="Q122" i="12"/>
  <c r="R67" i="12"/>
  <c r="R122" i="12"/>
  <c r="Q39" i="12"/>
  <c r="Q43" i="12"/>
  <c r="Q178" i="12"/>
  <c r="Q217" i="12"/>
  <c r="Q221" i="12"/>
  <c r="R39" i="12"/>
  <c r="R43" i="12"/>
  <c r="R178" i="12"/>
  <c r="R217" i="12"/>
  <c r="R221" i="12"/>
  <c r="Q2" i="11"/>
  <c r="Q6" i="11"/>
  <c r="Q10" i="11"/>
  <c r="Q15" i="11"/>
  <c r="Q19" i="11"/>
  <c r="Q151" i="11"/>
  <c r="Q3" i="11"/>
  <c r="Q7" i="11"/>
  <c r="Q11" i="11"/>
  <c r="Q16" i="11"/>
  <c r="Q20" i="11"/>
  <c r="Q25" i="11"/>
  <c r="Q29" i="11"/>
  <c r="Q33" i="11"/>
  <c r="Q38" i="11"/>
  <c r="Q42" i="11"/>
  <c r="Q64" i="11"/>
  <c r="Q68" i="11"/>
  <c r="Q75" i="11"/>
  <c r="Q79" i="11"/>
  <c r="Q84" i="11"/>
  <c r="Q91" i="11"/>
  <c r="Q95" i="11"/>
  <c r="R3" i="11"/>
  <c r="R7" i="11"/>
  <c r="R11" i="11"/>
  <c r="R16" i="11"/>
  <c r="Q4" i="11"/>
  <c r="Q8" i="11"/>
  <c r="Q13" i="11"/>
  <c r="Q17" i="11"/>
  <c r="Q21" i="11"/>
  <c r="Q26" i="11"/>
  <c r="Q30" i="11"/>
  <c r="Q34" i="11"/>
  <c r="Q39" i="11"/>
  <c r="Q43" i="11"/>
  <c r="Q50" i="11"/>
  <c r="Q54" i="11"/>
  <c r="Q61" i="11"/>
  <c r="Q65" i="11"/>
  <c r="Q69" i="11"/>
  <c r="Q76" i="11"/>
  <c r="Q81" i="11"/>
  <c r="Q85" i="11"/>
  <c r="Q92" i="11"/>
  <c r="Q96" i="11"/>
  <c r="Q107" i="11"/>
  <c r="R4" i="11"/>
  <c r="R8" i="11"/>
  <c r="R34" i="11"/>
  <c r="Q5" i="11"/>
  <c r="Q9" i="11"/>
  <c r="Q14" i="11"/>
  <c r="Q18" i="11"/>
  <c r="Q23" i="11"/>
  <c r="Q27" i="11"/>
  <c r="Q31" i="11"/>
  <c r="R5" i="11"/>
  <c r="R9" i="11"/>
  <c r="R14" i="11"/>
  <c r="R18" i="11"/>
  <c r="R23" i="11"/>
  <c r="R27" i="11"/>
  <c r="R31" i="11"/>
  <c r="R35" i="11"/>
  <c r="R40" i="11"/>
  <c r="R51" i="11"/>
  <c r="R55" i="11"/>
  <c r="R62" i="11"/>
  <c r="R66" i="11"/>
  <c r="R77" i="11"/>
  <c r="R82" i="11"/>
  <c r="R86" i="11"/>
  <c r="R93" i="11"/>
  <c r="R97" i="11"/>
  <c r="R104" i="11"/>
  <c r="R108" i="11"/>
  <c r="R112" i="11"/>
  <c r="R119" i="11"/>
  <c r="R123" i="11"/>
  <c r="R128" i="11"/>
  <c r="R135" i="11"/>
  <c r="R139" i="11"/>
  <c r="R143" i="11"/>
  <c r="R150" i="11"/>
  <c r="Q151" i="10"/>
  <c r="R151" i="10"/>
  <c r="Q136" i="10"/>
  <c r="R136" i="10"/>
  <c r="Q140" i="10"/>
  <c r="R140" i="10"/>
  <c r="R120" i="10"/>
  <c r="S120" i="10"/>
  <c r="Q125" i="10"/>
  <c r="R125" i="10"/>
  <c r="Q129" i="10"/>
  <c r="R129" i="10"/>
  <c r="R105" i="10"/>
  <c r="Q108" i="10"/>
  <c r="Q93" i="10"/>
  <c r="Q94" i="10"/>
  <c r="R94" i="10"/>
  <c r="Q98" i="10"/>
  <c r="R98" i="10"/>
  <c r="Q82" i="10"/>
  <c r="Q74" i="10"/>
  <c r="Q83" i="10"/>
  <c r="R74" i="10"/>
  <c r="R83" i="10"/>
  <c r="Q77" i="10"/>
  <c r="Q86" i="10"/>
  <c r="Q78" i="10"/>
  <c r="R78" i="10"/>
  <c r="Q63" i="10"/>
  <c r="Q62" i="10"/>
  <c r="R63" i="10"/>
  <c r="Q66" i="10"/>
  <c r="Q67" i="10"/>
  <c r="R67" i="10"/>
  <c r="Q55" i="10"/>
  <c r="Q48" i="10"/>
  <c r="Q56" i="10"/>
  <c r="R48" i="10"/>
  <c r="R56" i="10"/>
  <c r="Q51" i="10"/>
  <c r="Q10" i="10"/>
  <c r="Q19" i="10"/>
  <c r="Q28" i="10"/>
  <c r="Q36" i="10"/>
  <c r="R10" i="10"/>
  <c r="R19" i="10"/>
  <c r="R28" i="10"/>
  <c r="R36" i="10"/>
  <c r="Q2" i="10"/>
  <c r="W154" i="10" s="1"/>
  <c r="Q14" i="10"/>
  <c r="Q23" i="10"/>
  <c r="Q31" i="10"/>
  <c r="Q40" i="10"/>
  <c r="Q15" i="10"/>
  <c r="Q24" i="10"/>
  <c r="Q32" i="10"/>
  <c r="Q41" i="10"/>
  <c r="Q6" i="10"/>
  <c r="Q3" i="10"/>
  <c r="Q7" i="10"/>
  <c r="Q11" i="10"/>
  <c r="Q16" i="10"/>
  <c r="Q20" i="10"/>
  <c r="Q25" i="10"/>
  <c r="Q29" i="10"/>
  <c r="Q33" i="10"/>
  <c r="Q38" i="10"/>
  <c r="Q42" i="10"/>
  <c r="Q49" i="10"/>
  <c r="Q53" i="10"/>
  <c r="Q64" i="10"/>
  <c r="Q68" i="10"/>
  <c r="Q75" i="10"/>
  <c r="Q79" i="10"/>
  <c r="Q84" i="10"/>
  <c r="Q91" i="10"/>
  <c r="Q95" i="10"/>
  <c r="Q99" i="10"/>
  <c r="Q106" i="10"/>
  <c r="Q110" i="10"/>
  <c r="Q117" i="10"/>
  <c r="Q121" i="10"/>
  <c r="Q126" i="10"/>
  <c r="Q130" i="10"/>
  <c r="Q137" i="10"/>
  <c r="Q141" i="10"/>
  <c r="Q148" i="10"/>
  <c r="Q152" i="10"/>
  <c r="R3" i="10"/>
  <c r="R7" i="10"/>
  <c r="R11" i="10"/>
  <c r="R16" i="10"/>
  <c r="R20" i="10"/>
  <c r="R25" i="10"/>
  <c r="R29" i="10"/>
  <c r="R33" i="10"/>
  <c r="R38" i="10"/>
  <c r="R42" i="10"/>
  <c r="R49" i="10"/>
  <c r="R53" i="10"/>
  <c r="R64" i="10"/>
  <c r="R68" i="10"/>
  <c r="R75" i="10"/>
  <c r="R79" i="10"/>
  <c r="R84" i="10"/>
  <c r="R91" i="10"/>
  <c r="R95" i="10"/>
  <c r="R99" i="10"/>
  <c r="R106" i="10"/>
  <c r="R110" i="10"/>
  <c r="R117" i="10"/>
  <c r="R121" i="10"/>
  <c r="R126" i="10"/>
  <c r="R130" i="10"/>
  <c r="R137" i="10"/>
  <c r="R141" i="10"/>
  <c r="R148" i="10"/>
  <c r="R152" i="10"/>
  <c r="Q4" i="10"/>
  <c r="Q8" i="10"/>
  <c r="Q13" i="10"/>
  <c r="Q17" i="10"/>
  <c r="Q21" i="10"/>
  <c r="Q26" i="10"/>
  <c r="Q30" i="10"/>
  <c r="Q34" i="10"/>
  <c r="Q39" i="10"/>
  <c r="Q43" i="10"/>
  <c r="Q50" i="10"/>
  <c r="Q54" i="10"/>
  <c r="Q61" i="10"/>
  <c r="Q65" i="10"/>
  <c r="Q69" i="10"/>
  <c r="Q76" i="10"/>
  <c r="Q81" i="10"/>
  <c r="Q85" i="10"/>
  <c r="Q92" i="10"/>
  <c r="Q96" i="10"/>
  <c r="Q107" i="10"/>
  <c r="Q111" i="10"/>
  <c r="Q118" i="10"/>
  <c r="Q122" i="10"/>
  <c r="Q127" i="10"/>
  <c r="Q138" i="10"/>
  <c r="Q142" i="10"/>
  <c r="Q149" i="10"/>
  <c r="Q153" i="10"/>
  <c r="R4" i="10"/>
  <c r="R8" i="10"/>
  <c r="R13" i="10"/>
  <c r="R17" i="10"/>
  <c r="R21" i="10"/>
  <c r="R26" i="10"/>
  <c r="R30" i="10"/>
  <c r="R34" i="10"/>
  <c r="R39" i="10"/>
  <c r="R43" i="10"/>
  <c r="R50" i="10"/>
  <c r="R54" i="10"/>
  <c r="R61" i="10"/>
  <c r="R65" i="10"/>
  <c r="R69" i="10"/>
  <c r="R76" i="10"/>
  <c r="R81" i="10"/>
  <c r="R85" i="10"/>
  <c r="R92" i="10"/>
  <c r="R96" i="10"/>
  <c r="R107" i="10"/>
  <c r="R111" i="10"/>
  <c r="R118" i="10"/>
  <c r="R122" i="10"/>
  <c r="R127" i="10"/>
  <c r="R138" i="10"/>
  <c r="R142" i="10"/>
  <c r="R149" i="10"/>
  <c r="R153" i="10"/>
  <c r="Q112" i="10"/>
  <c r="Q119" i="10"/>
  <c r="Q123" i="10"/>
  <c r="Q128" i="10"/>
  <c r="Q135" i="10"/>
  <c r="Q139" i="10"/>
  <c r="Q143" i="10"/>
  <c r="Q150" i="10"/>
  <c r="R5" i="10"/>
  <c r="R9" i="10"/>
  <c r="R14" i="10"/>
  <c r="R18" i="10"/>
  <c r="R23" i="10"/>
  <c r="R27" i="10"/>
  <c r="R31" i="10"/>
  <c r="R35" i="10"/>
  <c r="R40" i="10"/>
  <c r="R51" i="10"/>
  <c r="R55" i="10"/>
  <c r="R62" i="10"/>
  <c r="R66" i="10"/>
  <c r="R77" i="10"/>
  <c r="R82" i="10"/>
  <c r="R86" i="10"/>
  <c r="R93" i="10"/>
  <c r="R97" i="10"/>
  <c r="R104" i="10"/>
  <c r="R108" i="10"/>
  <c r="R112" i="10"/>
  <c r="R119" i="10"/>
  <c r="R123" i="10"/>
  <c r="R128" i="10"/>
  <c r="R135" i="10"/>
  <c r="R139" i="10"/>
  <c r="R143" i="10"/>
  <c r="R150" i="10"/>
  <c r="R119" i="9"/>
  <c r="S119" i="9"/>
  <c r="R123" i="9"/>
  <c r="S123" i="9"/>
  <c r="R64" i="9"/>
  <c r="S64" i="9"/>
  <c r="R68" i="9"/>
  <c r="S68" i="9"/>
  <c r="R43" i="9"/>
  <c r="Q40" i="9"/>
  <c r="Q175" i="9"/>
  <c r="Q179" i="9"/>
  <c r="Q218" i="9"/>
  <c r="Q222" i="9"/>
  <c r="S40" i="9"/>
  <c r="Q65" i="9"/>
  <c r="Q69" i="9"/>
  <c r="Q120" i="9"/>
  <c r="Q124" i="9"/>
  <c r="S175" i="9"/>
  <c r="S179" i="9"/>
  <c r="S218" i="9"/>
  <c r="S222" i="9"/>
  <c r="R65" i="9"/>
  <c r="R69" i="9"/>
  <c r="R120" i="9"/>
  <c r="R124" i="9"/>
  <c r="Q37" i="9"/>
  <c r="Q41" i="9"/>
  <c r="Q176" i="9"/>
  <c r="Q180" i="9"/>
  <c r="Q219" i="9"/>
  <c r="Q223" i="9"/>
  <c r="R37" i="9"/>
  <c r="R41" i="9"/>
  <c r="R176" i="9"/>
  <c r="R180" i="9"/>
  <c r="R219" i="9"/>
  <c r="R223" i="9"/>
  <c r="Q66" i="9"/>
  <c r="Q70" i="9"/>
  <c r="Q121" i="9"/>
  <c r="Q125" i="9"/>
  <c r="R66" i="9"/>
  <c r="R70" i="9"/>
  <c r="R121" i="9"/>
  <c r="R125" i="9"/>
  <c r="Q38" i="9"/>
  <c r="Q42" i="9"/>
  <c r="Q177" i="9"/>
  <c r="Q181" i="9"/>
  <c r="Q220" i="9"/>
  <c r="R38" i="9"/>
  <c r="R42" i="9"/>
  <c r="R177" i="9"/>
  <c r="R181" i="9"/>
  <c r="R220" i="9"/>
  <c r="Q67" i="9"/>
  <c r="Q122" i="9"/>
  <c r="R67" i="9"/>
  <c r="R122" i="9"/>
  <c r="Q39" i="9"/>
  <c r="Q43" i="9"/>
  <c r="Q178" i="9"/>
  <c r="Q221" i="9"/>
  <c r="R178" i="9"/>
  <c r="R217" i="9"/>
  <c r="R221" i="9"/>
  <c r="R152" i="2"/>
  <c r="S152" i="2"/>
  <c r="R123" i="2"/>
  <c r="S123" i="2"/>
  <c r="S122" i="2"/>
  <c r="R122" i="2"/>
  <c r="S121" i="2"/>
  <c r="R121" i="2"/>
  <c r="S99" i="2"/>
  <c r="R99" i="2"/>
  <c r="S78" i="2"/>
  <c r="R78" i="2"/>
  <c r="Q56" i="2"/>
  <c r="R56" i="2"/>
  <c r="R43" i="2"/>
  <c r="R35" i="2"/>
  <c r="S35" i="2"/>
  <c r="R20" i="2"/>
  <c r="S20" i="2"/>
  <c r="Q10" i="2"/>
  <c r="R10" i="2"/>
  <c r="V154" i="7"/>
  <c r="X154" i="7" s="1"/>
  <c r="Y154" i="7" s="1"/>
  <c r="Z154" i="7" s="1"/>
  <c r="R123" i="1"/>
  <c r="S123" i="1"/>
  <c r="R119" i="1"/>
  <c r="S119" i="1"/>
  <c r="W242" i="8"/>
  <c r="Y242" i="8" s="1"/>
  <c r="Z242" i="8" s="1"/>
  <c r="Q3" i="4"/>
  <c r="Q7" i="4"/>
  <c r="Q11" i="4"/>
  <c r="Q16" i="4"/>
  <c r="Q20" i="4"/>
  <c r="Q25" i="4"/>
  <c r="Q29" i="4"/>
  <c r="Q33" i="4"/>
  <c r="Q38" i="4"/>
  <c r="Q42" i="4"/>
  <c r="Q49" i="4"/>
  <c r="Q53" i="4"/>
  <c r="Q64" i="4"/>
  <c r="Q68" i="4"/>
  <c r="Q75" i="4"/>
  <c r="Q79" i="4"/>
  <c r="Q84" i="4"/>
  <c r="Q91" i="4"/>
  <c r="Q95" i="4"/>
  <c r="Q99" i="4"/>
  <c r="Q106" i="4"/>
  <c r="Q110" i="4"/>
  <c r="Q117" i="4"/>
  <c r="Q121" i="4"/>
  <c r="Q126" i="4"/>
  <c r="Q130" i="4"/>
  <c r="Q137" i="4"/>
  <c r="Q141" i="4"/>
  <c r="Q148" i="4"/>
  <c r="Q152" i="4"/>
  <c r="Q4" i="4"/>
  <c r="Q8" i="4"/>
  <c r="Q13" i="4"/>
  <c r="Q17" i="4"/>
  <c r="Q21" i="4"/>
  <c r="Q26" i="4"/>
  <c r="Q30" i="4"/>
  <c r="Q34" i="4"/>
  <c r="Q39" i="4"/>
  <c r="Q43" i="4"/>
  <c r="Q50" i="4"/>
  <c r="Q54" i="4"/>
  <c r="Q61" i="4"/>
  <c r="Q65" i="4"/>
  <c r="Q69" i="4"/>
  <c r="Q76" i="4"/>
  <c r="Q81" i="4"/>
  <c r="Q85" i="4"/>
  <c r="Q92" i="4"/>
  <c r="Q96" i="4"/>
  <c r="Q107" i="4"/>
  <c r="Q111" i="4"/>
  <c r="Q118" i="4"/>
  <c r="Q122" i="4"/>
  <c r="Q127" i="4"/>
  <c r="Q138" i="4"/>
  <c r="Q142" i="4"/>
  <c r="Q149" i="4"/>
  <c r="Q153" i="4"/>
  <c r="Q5" i="4"/>
  <c r="Q9" i="4"/>
  <c r="Q14" i="4"/>
  <c r="Q18" i="4"/>
  <c r="Q23" i="4"/>
  <c r="Q27" i="4"/>
  <c r="Q31" i="4"/>
  <c r="Q112" i="4"/>
  <c r="Q119" i="4"/>
  <c r="Q123" i="4"/>
  <c r="Q128" i="4"/>
  <c r="Q135" i="4"/>
  <c r="Q139" i="4"/>
  <c r="Q143" i="4"/>
  <c r="Q150" i="4"/>
  <c r="W242" i="3"/>
  <c r="Y242" i="3" s="1"/>
  <c r="Z242" i="3" s="1"/>
  <c r="W242" i="1" l="1"/>
  <c r="Y242" i="1" s="1"/>
  <c r="Z242" i="1" s="1"/>
  <c r="W242" i="13"/>
  <c r="Y242" i="13" s="1"/>
  <c r="Z242" i="13" s="1"/>
  <c r="V154" i="14"/>
  <c r="X154" i="14" s="1"/>
  <c r="Y154" i="14" s="1"/>
  <c r="Z154" i="14" s="1"/>
  <c r="W154" i="11"/>
  <c r="W242" i="12"/>
  <c r="Y242" i="12" s="1"/>
  <c r="Z242" i="12" s="1"/>
  <c r="V154" i="11"/>
  <c r="V154" i="10"/>
  <c r="X154" i="10" s="1"/>
  <c r="Y154" i="10" s="1"/>
  <c r="Z154" i="10" s="1"/>
  <c r="W242" i="9"/>
  <c r="Y242" i="9" s="1"/>
  <c r="Z242" i="9" s="1"/>
  <c r="V154" i="2"/>
  <c r="X154" i="2" s="1"/>
  <c r="Y154" i="2" s="1"/>
  <c r="Z154" i="2" s="1"/>
  <c r="V154" i="4"/>
  <c r="X154" i="4" s="1"/>
  <c r="Y154" i="4" s="1"/>
  <c r="Z154" i="4" s="1"/>
  <c r="X154" i="11" l="1"/>
  <c r="Y154" i="11" s="1"/>
  <c r="Z154" i="11" s="1"/>
</calcChain>
</file>

<file path=xl/sharedStrings.xml><?xml version="1.0" encoding="utf-8"?>
<sst xmlns="http://schemas.openxmlformats.org/spreadsheetml/2006/main" count="2390" uniqueCount="338">
  <si>
    <t>T1</t>
    <phoneticPr fontId="2" type="noConversion"/>
  </si>
  <si>
    <t>T2</t>
    <phoneticPr fontId="2" type="noConversion"/>
  </si>
  <si>
    <t>T3</t>
    <phoneticPr fontId="2" type="noConversion"/>
  </si>
  <si>
    <t>T4</t>
    <phoneticPr fontId="2" type="noConversion"/>
  </si>
  <si>
    <t>in_channel</t>
    <phoneticPr fontId="2" type="noConversion"/>
  </si>
  <si>
    <t>out_channel</t>
    <phoneticPr fontId="2" type="noConversion"/>
  </si>
  <si>
    <t>k_h</t>
    <phoneticPr fontId="2" type="noConversion"/>
  </si>
  <si>
    <t>k_w</t>
    <phoneticPr fontId="2" type="noConversion"/>
  </si>
  <si>
    <t>in_h</t>
    <phoneticPr fontId="2" type="noConversion"/>
  </si>
  <si>
    <t>in_w</t>
    <phoneticPr fontId="2" type="noConversion"/>
  </si>
  <si>
    <t>group</t>
    <phoneticPr fontId="2" type="noConversion"/>
  </si>
  <si>
    <t>stride</t>
    <phoneticPr fontId="2" type="noConversion"/>
  </si>
  <si>
    <t>padding</t>
    <phoneticPr fontId="2" type="noConversion"/>
  </si>
  <si>
    <t>MACs(ACs)</t>
    <phoneticPr fontId="2" type="noConversion"/>
  </si>
  <si>
    <t>MACs(ACs) * SFR</t>
    <phoneticPr fontId="2" type="noConversion"/>
  </si>
  <si>
    <t>encoder.downsample1.encode_spike</t>
    <phoneticPr fontId="2" type="noConversion"/>
  </si>
  <si>
    <t>encoder.ConvBlock1_1.0.Conv.spike1</t>
  </si>
  <si>
    <t>encoder.ConvBlock1_1.0.Conv.spike2</t>
  </si>
  <si>
    <t>encoder.ConvBlock1_1.0.Conv.spike3</t>
  </si>
  <si>
    <t>encoder.ConvBlock1_1.0.spike1</t>
  </si>
  <si>
    <t>encoder.ConvBlock1_1.0.spike2</t>
  </si>
  <si>
    <t>encoder.downsample1_2.encode_spike</t>
  </si>
  <si>
    <t xml:space="preserve">len * c_v * c </t>
    <phoneticPr fontId="2" type="noConversion"/>
  </si>
  <si>
    <t>encoder.ConvBlock1_2.0.Conv.spike1</t>
  </si>
  <si>
    <t>encoder.ConvBlock1_2.0.Conv.spike2</t>
  </si>
  <si>
    <t>encoder.ConvBlock1_2.0.Conv.spike3</t>
  </si>
  <si>
    <t>encoder.ConvBlock1_2.0.spike1</t>
  </si>
  <si>
    <t>encoder.ConvBlock1_2.0.spike2</t>
  </si>
  <si>
    <t>encoder.downsample2.encode_spike</t>
  </si>
  <si>
    <t>encoder.ConvBlock2_1.0.Conv.spike1</t>
  </si>
  <si>
    <t>encoder.ConvBlock2_1.0.Conv.spike2</t>
  </si>
  <si>
    <t>encoder.ConvBlock2_1.0.Conv.spike3</t>
  </si>
  <si>
    <t>encoder.ConvBlock2_1.0.spike1</t>
  </si>
  <si>
    <t>encoder.ConvBlock2_1.0.spike2</t>
  </si>
  <si>
    <t>encoder.ConvBlock2_2.0.Conv.spike1</t>
  </si>
  <si>
    <t>encoder.ConvBlock2_2.0.Conv.spike2</t>
  </si>
  <si>
    <t>encoder.ConvBlock2_2.0.Conv.spike3</t>
  </si>
  <si>
    <t>encoder.ConvBlock2_2.0.spike1</t>
  </si>
  <si>
    <t>encoder.ConvBlock2_2.0.spike2</t>
  </si>
  <si>
    <t>encoder.downsample3.encode_spike</t>
  </si>
  <si>
    <t>encoder.block3.0.conv.spike2</t>
  </si>
  <si>
    <t>encoder.block3.0.conv.spike3</t>
  </si>
  <si>
    <t>encoder.block3.0.attn.q_spike</t>
  </si>
  <si>
    <t>encoder.block3.0.attn.k_spike</t>
  </si>
  <si>
    <t>encoder.block3.0.attn.v_spike</t>
  </si>
  <si>
    <t>encoder.block3.0.attn.attn_spike</t>
  </si>
  <si>
    <t>encoder.block3.0.mlp.fc1_spike</t>
  </si>
  <si>
    <t>encoder.block3.0.mlp.fc2_spike</t>
  </si>
  <si>
    <t>encoder.block3.1.conv.spike1</t>
  </si>
  <si>
    <t>encoder.block3.1.conv.spike2</t>
  </si>
  <si>
    <t>encoder.block3.1.conv.spike3</t>
  </si>
  <si>
    <t>encoder.block3.1.attn.head_spike</t>
  </si>
  <si>
    <t>encoder.block3.1.attn.q_spike</t>
  </si>
  <si>
    <t>encoder.block3.1.attn.k_spike</t>
  </si>
  <si>
    <t>encoder.block3.1.attn.v_spike</t>
  </si>
  <si>
    <t>encoder.block3.1.attn.attn_spike</t>
  </si>
  <si>
    <t>encoder.block3.1.mlp.fc1_spike</t>
  </si>
  <si>
    <t>encoder.block3.1.mlp.fc2_spike</t>
  </si>
  <si>
    <t>encoder.block3.2.conv.spike1</t>
  </si>
  <si>
    <t>encoder.block3.2.conv.spike2</t>
  </si>
  <si>
    <t>encoder.block3.2.conv.spike3</t>
  </si>
  <si>
    <t>encoder.block3.2.attn.head_spike</t>
  </si>
  <si>
    <t>encoder.block3.2.attn.q_spike</t>
  </si>
  <si>
    <t>encoder.block3.2.attn.k_spike</t>
  </si>
  <si>
    <t>encoder.block3.2.attn.v_spike</t>
  </si>
  <si>
    <t>encoder.block3.2.attn.attn_spike</t>
  </si>
  <si>
    <t>encoder.block3.2.mlp.fc1_spike</t>
  </si>
  <si>
    <t>encoder.block3.2.mlp.fc2_spike</t>
  </si>
  <si>
    <t>encoder.block3.3.conv.spike1</t>
  </si>
  <si>
    <t>encoder.block3.3.conv.spike2</t>
  </si>
  <si>
    <t>encoder.block3.3.conv.spike3</t>
  </si>
  <si>
    <t>encoder.block3.3.attn.head_spike</t>
  </si>
  <si>
    <t>encoder.block3.3.attn.q_spike</t>
  </si>
  <si>
    <t>encoder.block3.3.attn.k_spike</t>
  </si>
  <si>
    <t>encoder.block3.3.attn.v_spike</t>
  </si>
  <si>
    <t>encoder.block3.3.attn.attn_spike</t>
  </si>
  <si>
    <t>encoder.block3.3.mlp.fc1_spike</t>
  </si>
  <si>
    <t>encoder.block3.3.mlp.fc2_spike</t>
  </si>
  <si>
    <t>encoder.block3.4.conv.spike1</t>
  </si>
  <si>
    <t>encoder.block3.4.conv.spike2</t>
  </si>
  <si>
    <t>encoder.block3.4.conv.spike3</t>
  </si>
  <si>
    <t>encoder.block3.4.attn.head_spike</t>
  </si>
  <si>
    <t>encoder.block3.4.attn.q_spike</t>
  </si>
  <si>
    <t>encoder.block3.4.attn.k_spike</t>
  </si>
  <si>
    <t>encoder.block3.4.attn.v_spike</t>
  </si>
  <si>
    <t>encoder.block3.4.attn.attn_spike</t>
  </si>
  <si>
    <t>encoder.block3.4.mlp.fc1_spike</t>
  </si>
  <si>
    <t>encoder.block3.4.mlp.fc2_spike</t>
  </si>
  <si>
    <t>encoder.block3.5.conv.spike1</t>
  </si>
  <si>
    <t>encoder.block3.5.conv.spike2</t>
  </si>
  <si>
    <t>encoder.block3.5.conv.spike3</t>
  </si>
  <si>
    <t>encoder.block3.5.attn.head_spike</t>
  </si>
  <si>
    <t>encoder.block3.5.attn.q_spike</t>
  </si>
  <si>
    <t>encoder.block3.5.attn.k_spike</t>
  </si>
  <si>
    <t>encoder.block3.5.attn.v_spike</t>
  </si>
  <si>
    <t>encoder.block3.5.attn.attn_spike</t>
  </si>
  <si>
    <t>encoder.block3.5.mlp.fc1_spike</t>
  </si>
  <si>
    <t>encoder.block3.5.mlp.fc2_spike</t>
  </si>
  <si>
    <t>encoder.downsample4.encode_spike</t>
  </si>
  <si>
    <t>encoder.block4.0.conv.spike1</t>
  </si>
  <si>
    <t>encoder.block4.0.conv.spike2</t>
  </si>
  <si>
    <t>encoder.block4.0.conv.spike3</t>
  </si>
  <si>
    <t>encoder.block4.0.attn.head_spike</t>
  </si>
  <si>
    <t>encoder.block4.0.attn.q_spike</t>
  </si>
  <si>
    <t>encoder.block4.0.attn.k_spike</t>
  </si>
  <si>
    <t>encoder.block4.0.attn.v_spike</t>
  </si>
  <si>
    <t>encoder.block4.0.attn.attn_spike</t>
  </si>
  <si>
    <t>encoder.block4.0.mlp.fc1_spike</t>
  </si>
  <si>
    <t>encoder.block4.0.mlp.fc2_spike</t>
  </si>
  <si>
    <t>encoder.block4.1.conv.spike1</t>
  </si>
  <si>
    <t>encoder.block4.1.conv.spike2</t>
  </si>
  <si>
    <t>encoder.block4.1.conv.spike3</t>
  </si>
  <si>
    <t>encoder.block4.1.attn.q_spike</t>
  </si>
  <si>
    <t>encoder.block4.1.attn.k_spike</t>
  </si>
  <si>
    <t>encoder.block4.1.attn.v_spike</t>
  </si>
  <si>
    <t>encoder.block4.1.attn.attn_spike</t>
  </si>
  <si>
    <t>encoder.block4.1.mlp.fc1_spike</t>
  </si>
  <si>
    <t>encoder.block4.1.mlp.fc2_spike</t>
  </si>
  <si>
    <t>decoder.spike</t>
  </si>
  <si>
    <t>decoder.ctr1_spike</t>
  </si>
  <si>
    <t>decoder.ctr2_spike</t>
  </si>
  <si>
    <t>decoder.ctr3_spike</t>
  </si>
  <si>
    <t>decoder.ctr4_spike</t>
  </si>
  <si>
    <t>decoder.offset1_spike</t>
  </si>
  <si>
    <t>decoder.offset2_spike</t>
  </si>
  <si>
    <t>decoder.offset3_spike</t>
  </si>
  <si>
    <t>decoder.offset4_spike</t>
  </si>
  <si>
    <t>decoder.size1_spike</t>
  </si>
  <si>
    <t>decoder.size2_spike</t>
  </si>
  <si>
    <t>decoder.size3_spike</t>
  </si>
  <si>
    <t>decoder.size4_spike</t>
  </si>
  <si>
    <t>encoder.block3.0.attn.head_spike</t>
    <phoneticPr fontId="2" type="noConversion"/>
  </si>
  <si>
    <t>encoder.block3.0.conv.spike1</t>
    <phoneticPr fontId="2" type="noConversion"/>
  </si>
  <si>
    <t xml:space="preserve"> </t>
    <phoneticPr fontId="2" type="noConversion"/>
  </si>
  <si>
    <t>ConvBlock1_1.0.Conv.spike1</t>
  </si>
  <si>
    <t>ConvBlock1_1.0.Conv.spike2</t>
  </si>
  <si>
    <t>ConvBlock1_1.0.Conv.spike3</t>
  </si>
  <si>
    <t>ConvBlock1_1.0.spike1</t>
  </si>
  <si>
    <t>ConvBlock1_1.0.spike2</t>
  </si>
  <si>
    <t>downsample1_2.encode_spike</t>
  </si>
  <si>
    <t>ConvBlock1_2.0.Conv.spike2</t>
  </si>
  <si>
    <t>ConvBlock1_2.0.Conv.spike3</t>
  </si>
  <si>
    <t>ConvBlock1_2.0.spike1</t>
  </si>
  <si>
    <t>ConvBlock1_2.0.spike2</t>
  </si>
  <si>
    <t>downsample2.encode_spike</t>
  </si>
  <si>
    <t>ConvBlock2_1.0.Conv.spike1</t>
  </si>
  <si>
    <t>ConvBlock2_1.0.Conv.spike2</t>
  </si>
  <si>
    <t>ConvBlock2_1.0.Conv.spike3</t>
  </si>
  <si>
    <t>ConvBlock2_1.0.spike1</t>
  </si>
  <si>
    <t>ConvBlock2_1.0.spike2</t>
  </si>
  <si>
    <t>ConvBlock2_2.0.Conv.spike1</t>
  </si>
  <si>
    <t>ConvBlock2_2.0.Conv.spike2</t>
  </si>
  <si>
    <t>ConvBlock2_2.0.Conv.spike3</t>
  </si>
  <si>
    <t>ConvBlock2_2.0.spike1</t>
  </si>
  <si>
    <t>ConvBlock2_2.0.spike2</t>
  </si>
  <si>
    <t>downsample3.encode_spike</t>
  </si>
  <si>
    <t>block3.0.conv.spike2</t>
  </si>
  <si>
    <t>block3.0.conv.spike3</t>
  </si>
  <si>
    <t>block3.0.attn.head_spike</t>
  </si>
  <si>
    <t>block3.0.attn.k_spike</t>
  </si>
  <si>
    <t>block3.0.attn.v_spike</t>
  </si>
  <si>
    <t>block3.0.attn.attn_spike</t>
  </si>
  <si>
    <t>block3.0.mlp.fc1_spike</t>
  </si>
  <si>
    <t>block3.0.mlp.fc2_spike</t>
  </si>
  <si>
    <t>block3.1.conv.spike1</t>
  </si>
  <si>
    <t>block3.1.conv.spike2</t>
  </si>
  <si>
    <t>block3.1.conv.spike3</t>
  </si>
  <si>
    <t>block3.1.attn.head_spike</t>
  </si>
  <si>
    <t>block3.1.attn.q_spike</t>
  </si>
  <si>
    <t>block3.1.attn.k_spike</t>
  </si>
  <si>
    <t>block3.1.attn.v_spike</t>
  </si>
  <si>
    <t>block3.1.attn.attn_spike</t>
  </si>
  <si>
    <t>block3.1.mlp.fc1_spike</t>
  </si>
  <si>
    <t>block3.1.mlp.fc2_spike</t>
  </si>
  <si>
    <t>block3.2.conv.spike1</t>
  </si>
  <si>
    <t>block3.2.conv.spike2</t>
  </si>
  <si>
    <t>block3.2.conv.spike3</t>
  </si>
  <si>
    <t>block3.2.attn.head_spike</t>
  </si>
  <si>
    <t>block3.2.attn.q_spike</t>
  </si>
  <si>
    <t>block3.2.attn.k_spike</t>
  </si>
  <si>
    <t>block3.2.attn.v_spike</t>
  </si>
  <si>
    <t>block3.2.attn.attn_spike</t>
  </si>
  <si>
    <t>block3.2.mlp.fc1_spike</t>
  </si>
  <si>
    <t>block3.2.mlp.fc2_spike</t>
  </si>
  <si>
    <t>block3.3.conv.spike1</t>
  </si>
  <si>
    <t>block3.3.conv.spike2</t>
  </si>
  <si>
    <t>block3.3.conv.spike3</t>
  </si>
  <si>
    <t>block3.3.attn.head_spike</t>
  </si>
  <si>
    <t>block3.3.attn.q_spike</t>
  </si>
  <si>
    <t>block3.3.attn.k_spike</t>
  </si>
  <si>
    <t>block3.3.attn.v_spike</t>
  </si>
  <si>
    <t>block3.3.attn.attn_spike</t>
  </si>
  <si>
    <t>block3.3.mlp.fc1_spike</t>
  </si>
  <si>
    <t>block3.3.mlp.fc2_spike</t>
  </si>
  <si>
    <t>block3.4.conv.spike1</t>
  </si>
  <si>
    <t>block3.4.conv.spike2</t>
  </si>
  <si>
    <t>block3.4.conv.spike3</t>
  </si>
  <si>
    <t>block3.4.attn.head_spike</t>
  </si>
  <si>
    <t>block3.4.attn.q_spike</t>
  </si>
  <si>
    <t>block3.4.attn.k_spike</t>
  </si>
  <si>
    <t>block3.4.attn.v_spike</t>
  </si>
  <si>
    <t>block3.4.attn.attn_spike</t>
  </si>
  <si>
    <t>block3.4.mlp.fc1_spike</t>
  </si>
  <si>
    <t>block3.4.mlp.fc2_spike</t>
  </si>
  <si>
    <t>block3.5.conv.spike1</t>
  </si>
  <si>
    <t>block3.5.conv.spike2</t>
  </si>
  <si>
    <t>block3.5.conv.spike3</t>
  </si>
  <si>
    <t>block3.5.attn.head_spike</t>
  </si>
  <si>
    <t>block3.5.attn.q_spike</t>
  </si>
  <si>
    <t>block3.5.attn.k_spike</t>
  </si>
  <si>
    <t>block3.5.attn.v_spike</t>
  </si>
  <si>
    <t>block3.5.attn.attn_spike</t>
  </si>
  <si>
    <t>block3.5.mlp.fc1_spike</t>
  </si>
  <si>
    <t>block3.5.mlp.fc2_spike</t>
  </si>
  <si>
    <t>downsample4.encode_spike</t>
  </si>
  <si>
    <t>block4.0.conv.spike1</t>
  </si>
  <si>
    <t>block4.0.conv.spike2</t>
  </si>
  <si>
    <t>block4.0.conv.spike3</t>
  </si>
  <si>
    <t>block4.0.attn.head_spike</t>
  </si>
  <si>
    <t>block4.0.attn.q_spike</t>
  </si>
  <si>
    <t>block4.0.attn.k_spike</t>
  </si>
  <si>
    <t>block4.0.attn.v_spike</t>
  </si>
  <si>
    <t>block4.0.attn.attn_spike</t>
  </si>
  <si>
    <t>block4.0.mlp.fc2_spike</t>
  </si>
  <si>
    <t>block4.1.conv.spike1</t>
  </si>
  <si>
    <t>block4.1.conv.spike2</t>
  </si>
  <si>
    <t>block4.1.conv.spike3</t>
  </si>
  <si>
    <t>block4.1.attn.head_spike</t>
  </si>
  <si>
    <t>block4.1.attn.q_spike</t>
  </si>
  <si>
    <t>block4.1.attn.k_spike</t>
  </si>
  <si>
    <t>block4.1.attn.v_spike</t>
  </si>
  <si>
    <t>block4.1.attn.attn_spike</t>
  </si>
  <si>
    <t>block4.1.mlp.fc1_spike</t>
  </si>
  <si>
    <t>block4.1.mlp.fc2_spike</t>
  </si>
  <si>
    <t>ConvBlock1_2.0.Conv.spike1</t>
    <phoneticPr fontId="2" type="noConversion"/>
  </si>
  <si>
    <t>block3.0.conv.spike1</t>
    <phoneticPr fontId="2" type="noConversion"/>
  </si>
  <si>
    <t>block3.0.attn.q_spike</t>
    <phoneticPr fontId="2" type="noConversion"/>
  </si>
  <si>
    <t>block4.0.mlp.fc1_spike</t>
    <phoneticPr fontId="2" type="noConversion"/>
  </si>
  <si>
    <t>B-&gt;</t>
    <phoneticPr fontId="2" type="noConversion"/>
  </si>
  <si>
    <t>encoder.block4.1.attn.head_spike</t>
    <phoneticPr fontId="2" type="noConversion"/>
  </si>
  <si>
    <t>snn</t>
    <phoneticPr fontId="2" type="noConversion"/>
  </si>
  <si>
    <t>ann</t>
    <phoneticPr fontId="2" type="noConversion"/>
  </si>
  <si>
    <t>mJ</t>
    <phoneticPr fontId="2" type="noConversion"/>
  </si>
  <si>
    <t>pJ</t>
    <phoneticPr fontId="2" type="noConversion"/>
  </si>
  <si>
    <t>downsample1_2.encode_spike</t>
    <phoneticPr fontId="2" type="noConversion"/>
  </si>
  <si>
    <t>encoder.mrm0.mlp.fc1_spike</t>
  </si>
  <si>
    <t>encoder.mrm0.mlp.fc2_spike</t>
  </si>
  <si>
    <t>encoder.mrm1.mlp.fc1_spike</t>
  </si>
  <si>
    <t>encoder.mrm1.mlp.fc2_spike</t>
  </si>
  <si>
    <t>encoder.mrm2.mlp.fc1_spike</t>
  </si>
  <si>
    <t>encoder.mrm2.mlp.fc2_spike</t>
  </si>
  <si>
    <t>encoder.mrm3.mlp.fc1_spike</t>
  </si>
  <si>
    <t>encoder.mrm3.mlp.fc2_spike</t>
  </si>
  <si>
    <t>encoder.mrm4.mlp.fc1_spike</t>
  </si>
  <si>
    <t>encoder.mrm4.mlp.fc2_spike</t>
  </si>
  <si>
    <t>encoder.mrm5.mlp.fc1_spike</t>
  </si>
  <si>
    <t>encoder.mrm5.mlp.fc2_spike</t>
  </si>
  <si>
    <t>encoder.mrm0.retriever.head_spike</t>
  </si>
  <si>
    <t>encoder.mrm0.retriever.q_spike</t>
  </si>
  <si>
    <t>encoder.mrm0.retriever.v_spike</t>
  </si>
  <si>
    <t>encoder.mrm0.retriever.k_spike</t>
  </si>
  <si>
    <t>encoder.mrm0.retriever.seg_dw_spike</t>
  </si>
  <si>
    <t>encoder.mrm0.retriever.seg_pw_spike</t>
  </si>
  <si>
    <t>encoder.mrm0.retriever.fuser_spike</t>
  </si>
  <si>
    <t>encoder.mrm0.retriever.attn_spike</t>
  </si>
  <si>
    <t>encoder.mrm0.retriever.gate.mlp.1</t>
  </si>
  <si>
    <t>encoder.mrm0.retriever.gate_spike</t>
  </si>
  <si>
    <t>encoder.mrm1.retriever.head_spike</t>
  </si>
  <si>
    <t>encoder.mrm1.retriever.q_spike</t>
  </si>
  <si>
    <t>encoder.mrm1.retriever.v_spike</t>
  </si>
  <si>
    <t>encoder.mrm1.retriever.k_spike</t>
  </si>
  <si>
    <t>encoder.mrm1.retriever.seg_dw_spike</t>
  </si>
  <si>
    <t>encoder.mrm1.retriever.seg_pw_spike</t>
  </si>
  <si>
    <t>encoder.mrm1.retriever.fuser_spike</t>
  </si>
  <si>
    <t>encoder.mrm1.retriever.attn_spike</t>
  </si>
  <si>
    <t>encoder.cross_block1.retriever.gate.mlp.1</t>
  </si>
  <si>
    <t>encoder.mrm1.retriever.gate_spike</t>
  </si>
  <si>
    <t>encoder.mrm2.retriever.head_spike</t>
  </si>
  <si>
    <t>encoder.mrm2.retriever.q_spike</t>
  </si>
  <si>
    <t>encoder.mrm2.retriever.v_spike</t>
  </si>
  <si>
    <t>encoder.mrm2.retriever.k_spike</t>
  </si>
  <si>
    <t>encoder.mrm2.retriever.seg_dw_spike</t>
  </si>
  <si>
    <t>encoder.mrm2.retriever.seg_pw_spike</t>
  </si>
  <si>
    <t>encoder.mrm2.retriever.fuser_spike</t>
  </si>
  <si>
    <t>encoder.mrm2.retriever.attn_spike</t>
  </si>
  <si>
    <t>encoder.mrm2.retriever.gate.mlp.1</t>
  </si>
  <si>
    <t>encoder.mrm2.retriever.gate_spike</t>
  </si>
  <si>
    <t>encoder.mrm3.retriever.head_spike</t>
  </si>
  <si>
    <t>encoder.mrm3.retriever.q_spike</t>
  </si>
  <si>
    <t>encoder.mrm3.retriever.v_spike</t>
  </si>
  <si>
    <t>encoder.mrm3.retriever.k_spike</t>
  </si>
  <si>
    <t>encoder.mrm3.retriever.seg_dw_spike</t>
  </si>
  <si>
    <t>encoder.mrm3.retriever.seg_pw_spike</t>
  </si>
  <si>
    <t>encoder.mrm3.retriever.fuser_spike</t>
  </si>
  <si>
    <t>encoder.mrm3.retriever.attn_spike</t>
  </si>
  <si>
    <t>encoder.mrm3.retriever.gate.mlp.1</t>
  </si>
  <si>
    <t>encoder.mrm3.retriever.gate_spike</t>
  </si>
  <si>
    <t>encoder.mrm4.retriever.head_spike</t>
  </si>
  <si>
    <t>encoder.mrm4.retriever.q_spike</t>
  </si>
  <si>
    <t>encoder.mrm4.retriever.v_spike</t>
  </si>
  <si>
    <t>encoder.mrm4.retriever.k_spike</t>
  </si>
  <si>
    <t>encoder.mrm4.retriever.seg_dw_spike</t>
  </si>
  <si>
    <t>encoder.mrm4.retriever.seg_pw_spike</t>
  </si>
  <si>
    <t>encoder.mrm4.retriever.fuser_spike</t>
  </si>
  <si>
    <t>encoder.mrm4.retriever.attn_spike</t>
  </si>
  <si>
    <t>encoder.mrm4.retriever.gate.mlp.1</t>
  </si>
  <si>
    <t>encoder.mrm4.retriever.gate_spike</t>
  </si>
  <si>
    <t>encoder.mrm5.retriever.head_spike</t>
  </si>
  <si>
    <t>encoder.mrm5.retriever.q_spike</t>
  </si>
  <si>
    <t>encoder.mrm5.retriever.v_spike</t>
  </si>
  <si>
    <t>encoder.mrm5.retriever.k_spike</t>
  </si>
  <si>
    <t>encoder.mrm5.retriever.seg_dw_spike</t>
  </si>
  <si>
    <t>encoder.mrm5.retriever.seg_pw_spike</t>
  </si>
  <si>
    <t>encoder.mrm5.retriever.fuser_spike</t>
  </si>
  <si>
    <t>encoder.mrm5.retriever.attn_spike</t>
  </si>
  <si>
    <t>encoder.mrm5.retriever.gate.mlp.1</t>
  </si>
  <si>
    <t>encoder.mrm5.retriever.gate_spike</t>
  </si>
  <si>
    <t>mrm0.retriever.head_spike</t>
  </si>
  <si>
    <t>mrm0.retriever.v_spike</t>
  </si>
  <si>
    <t>mrm0.retriever.k_spike</t>
  </si>
  <si>
    <t>mrm1.retriever.head_spike</t>
  </si>
  <si>
    <t>mrm1.retriever.v_spike</t>
  </si>
  <si>
    <t>mrm1.retriever.k_spike</t>
  </si>
  <si>
    <t>mrm2.retriever.head_spike</t>
  </si>
  <si>
    <t>mrm2.retriever.v_spike</t>
  </si>
  <si>
    <t>mrm2.retriever.k_spike</t>
  </si>
  <si>
    <t>mrm3.retriever.head_spike</t>
  </si>
  <si>
    <t>mrm3.retriever.v_spike</t>
  </si>
  <si>
    <t>mrm3.retriever.k_spike</t>
  </si>
  <si>
    <t>mrm4.retriever.head_spike</t>
  </si>
  <si>
    <t>mrm4.retriever.v_spike</t>
  </si>
  <si>
    <t>mrm4.retriever.k_spike</t>
  </si>
  <si>
    <t>mrm5.retriever.head_spike</t>
  </si>
  <si>
    <t>mrm5.retriever.v_spike</t>
  </si>
  <si>
    <t>mrm5.retriever.k_spike</t>
  </si>
  <si>
    <t>min(N^2D, ND^2)</t>
    <phoneticPr fontId="2" type="noConversion"/>
  </si>
  <si>
    <t xml:space="preserve">min(N^2D, ND^2)         </t>
  </si>
  <si>
    <t xml:space="preserve">min(N^2D, ND^2)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</si>
</sst>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0_);[Red]\(#,##0.00\)"/>
  </numFmts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>
      <alignment vertical="center"/>
    </xf>
    <xf numFmtId="0" fontId="1" fillId="0" borderId="5" xfId="0" applyFont="1" applyFill="1" applyBorder="1" applyAlignment="1">
      <alignment horizontal="center" vertical="center"/>
    </xf>
    <xf numFmtId="176" fontId="1" fillId="0" borderId="5" xfId="0" applyNumberFormat="1" applyFont="1" applyFill="1" applyBorder="1" applyAlignment="1">
      <alignment horizontal="center" vertical="center"/>
    </xf>
    <xf numFmtId="0" fontId="0" fillId="0" borderId="5" xfId="0" applyFill="1" applyBorder="1">
      <alignment vertical="center"/>
    </xf>
    <xf numFmtId="0" fontId="0" fillId="0" borderId="5" xfId="0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3" xfId="0" applyNumberFormat="1" applyFill="1" applyBorder="1" applyAlignment="1">
      <alignment horizontal="center" vertical="center"/>
    </xf>
    <xf numFmtId="176" fontId="0" fillId="0" borderId="2" xfId="0" applyNumberFormat="1" applyFill="1" applyBorder="1" applyAlignment="1">
      <alignment horizontal="center" vertical="center"/>
    </xf>
    <xf numFmtId="177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4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76" fontId="0" fillId="0" borderId="5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F5C114-934E-4596-BE4F-F7D6460F3922}">
  <dimension ref="A1:Z242"/>
  <sheetViews>
    <sheetView zoomScaleNormal="100" workbookViewId="0">
      <pane ySplit="1" topLeftCell="A209" activePane="bottomLeft" state="frozen"/>
      <selection pane="bottomLeft" activeCell="A218" sqref="A218"/>
    </sheetView>
  </sheetViews>
  <sheetFormatPr defaultRowHeight="13.8" x14ac:dyDescent="0.25"/>
  <cols>
    <col min="1" max="1" width="53.44140625" customWidth="1"/>
    <col min="2" max="2" width="12.77734375" bestFit="1" customWidth="1"/>
    <col min="3" max="3" width="9.5546875" bestFit="1" customWidth="1"/>
    <col min="4" max="4" width="10.5546875" bestFit="1" customWidth="1"/>
    <col min="6" max="6" width="20.44140625" customWidth="1"/>
    <col min="7" max="7" width="17.5546875" customWidth="1"/>
    <col min="16" max="16" width="17.88671875" customWidth="1"/>
    <col min="17" max="17" width="21.109375" customWidth="1"/>
    <col min="18" max="18" width="12.77734375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1.6640625" bestFit="1" customWidth="1"/>
    <col min="24" max="24" width="11.109375" bestFit="1" customWidth="1"/>
    <col min="25" max="25" width="11.6640625" bestFit="1" customWidth="1"/>
  </cols>
  <sheetData>
    <row r="1" spans="1:19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  <c r="R1" s="11"/>
      <c r="S1" s="11"/>
    </row>
    <row r="2" spans="1:19" ht="24" customHeight="1" x14ac:dyDescent="0.25">
      <c r="A2" s="10" t="s">
        <v>15</v>
      </c>
      <c r="B2" s="10">
        <v>1</v>
      </c>
      <c r="C2" s="10"/>
      <c r="D2" s="10">
        <v>1</v>
      </c>
      <c r="E2" s="10">
        <v>1</v>
      </c>
      <c r="F2" s="10">
        <v>3</v>
      </c>
      <c r="G2" s="10">
        <v>32</v>
      </c>
      <c r="H2" s="10">
        <v>7</v>
      </c>
      <c r="I2" s="10">
        <v>7</v>
      </c>
      <c r="J2" s="10">
        <v>256</v>
      </c>
      <c r="K2" s="10">
        <v>256</v>
      </c>
      <c r="L2" s="10">
        <v>1</v>
      </c>
      <c r="M2" s="10">
        <v>2</v>
      </c>
      <c r="N2" s="10">
        <v>3</v>
      </c>
      <c r="O2" s="10"/>
      <c r="P2" s="13">
        <f xml:space="preserve"> ((J2 + 2 * N2 - H2) / M2 + 1) * ((K2 + 2 * N2 - I2) / M2 + 1) * G2 * (F2 / L2 * H2 * I2)</f>
        <v>77673624</v>
      </c>
      <c r="Q2" s="13">
        <f>P2</f>
        <v>77673624</v>
      </c>
      <c r="R2" s="11"/>
      <c r="S2" s="11"/>
    </row>
    <row r="3" spans="1:19" ht="24" customHeight="1" x14ac:dyDescent="0.25">
      <c r="A3" s="10" t="s">
        <v>16</v>
      </c>
      <c r="B3" s="11">
        <v>1.46435334007854</v>
      </c>
      <c r="C3" s="10"/>
      <c r="D3" s="10"/>
      <c r="E3" s="10"/>
      <c r="F3" s="10">
        <v>32</v>
      </c>
      <c r="G3" s="10">
        <v>64</v>
      </c>
      <c r="H3" s="10">
        <v>1</v>
      </c>
      <c r="I3" s="10">
        <v>1</v>
      </c>
      <c r="J3" s="10">
        <v>128</v>
      </c>
      <c r="K3" s="10">
        <v>128</v>
      </c>
      <c r="L3" s="10">
        <v>1</v>
      </c>
      <c r="M3" s="10">
        <v>1</v>
      </c>
      <c r="N3" s="10">
        <v>0</v>
      </c>
      <c r="O3" s="10"/>
      <c r="P3" s="13">
        <f t="shared" ref="P3:P9" si="0" xml:space="preserve"> ((J3 + 2 * N3 - H3) / M3 + 1) * ((K3 + 2 * N3 - I3) / M3 + 1) * G3 * (F3 / L3 * H3 * I3)</f>
        <v>33554432</v>
      </c>
      <c r="Q3" s="10">
        <f>P3*B3</f>
        <v>49135544.573638245</v>
      </c>
      <c r="R3" s="11"/>
      <c r="S3" s="11"/>
    </row>
    <row r="4" spans="1:19" ht="24" customHeight="1" x14ac:dyDescent="0.25">
      <c r="A4" s="10" t="s">
        <v>17</v>
      </c>
      <c r="B4" s="11">
        <v>1.35696151838825</v>
      </c>
      <c r="C4" s="10"/>
      <c r="D4" s="10"/>
      <c r="E4" s="10"/>
      <c r="F4" s="10">
        <v>64</v>
      </c>
      <c r="G4" s="10">
        <v>64</v>
      </c>
      <c r="H4" s="10">
        <v>7</v>
      </c>
      <c r="I4" s="10">
        <v>7</v>
      </c>
      <c r="J4" s="10">
        <v>128</v>
      </c>
      <c r="K4" s="10">
        <v>128</v>
      </c>
      <c r="L4" s="10">
        <v>64</v>
      </c>
      <c r="M4" s="10">
        <v>1</v>
      </c>
      <c r="N4" s="10">
        <v>3</v>
      </c>
      <c r="O4" s="10"/>
      <c r="P4" s="13">
        <f t="shared" si="0"/>
        <v>51380224</v>
      </c>
      <c r="Q4" s="10">
        <f t="shared" ref="Q4:Q7" si="1">P4*B4</f>
        <v>69720986.774168402</v>
      </c>
      <c r="R4" s="11"/>
      <c r="S4" s="11"/>
    </row>
    <row r="5" spans="1:19" ht="24" customHeight="1" x14ac:dyDescent="0.25">
      <c r="A5" s="10" t="s">
        <v>18</v>
      </c>
      <c r="B5" s="11">
        <v>1.25566302990884</v>
      </c>
      <c r="C5" s="10"/>
      <c r="D5" s="10"/>
      <c r="E5" s="10"/>
      <c r="F5" s="10">
        <v>64</v>
      </c>
      <c r="G5" s="10">
        <v>32</v>
      </c>
      <c r="H5" s="10">
        <v>1</v>
      </c>
      <c r="I5" s="10">
        <v>1</v>
      </c>
      <c r="J5" s="10">
        <v>128</v>
      </c>
      <c r="K5" s="10">
        <v>128</v>
      </c>
      <c r="L5" s="10">
        <v>1</v>
      </c>
      <c r="M5" s="10">
        <v>1</v>
      </c>
      <c r="N5" s="10">
        <v>0</v>
      </c>
      <c r="O5" s="10"/>
      <c r="P5" s="13">
        <f t="shared" si="0"/>
        <v>33554432</v>
      </c>
      <c r="Q5" s="10">
        <f t="shared" si="1"/>
        <v>42133059.751990139</v>
      </c>
      <c r="R5" s="11"/>
      <c r="S5" s="11"/>
    </row>
    <row r="6" spans="1:19" ht="24" customHeight="1" x14ac:dyDescent="0.25">
      <c r="A6" s="10" t="s">
        <v>19</v>
      </c>
      <c r="B6" s="11">
        <v>1.53012360403932</v>
      </c>
      <c r="C6" s="10"/>
      <c r="D6" s="10"/>
      <c r="E6" s="10"/>
      <c r="F6" s="10">
        <v>32</v>
      </c>
      <c r="G6" s="10">
        <v>128</v>
      </c>
      <c r="H6" s="10">
        <v>3</v>
      </c>
      <c r="I6" s="10">
        <v>3</v>
      </c>
      <c r="J6" s="10">
        <v>128</v>
      </c>
      <c r="K6" s="10">
        <v>128</v>
      </c>
      <c r="L6" s="10">
        <v>1</v>
      </c>
      <c r="M6" s="10">
        <v>1</v>
      </c>
      <c r="N6" s="10">
        <v>1</v>
      </c>
      <c r="O6" s="10"/>
      <c r="P6" s="13">
        <f t="shared" si="0"/>
        <v>603979776</v>
      </c>
      <c r="Q6" s="10">
        <f t="shared" si="1"/>
        <v>924163711.61998117</v>
      </c>
      <c r="R6" s="11"/>
      <c r="S6" s="11"/>
    </row>
    <row r="7" spans="1:19" ht="24" customHeight="1" x14ac:dyDescent="0.25">
      <c r="A7" s="10" t="s">
        <v>20</v>
      </c>
      <c r="B7" s="11">
        <v>0.24978417781005599</v>
      </c>
      <c r="C7" s="10"/>
      <c r="D7" s="10"/>
      <c r="E7" s="10"/>
      <c r="F7" s="10">
        <v>128</v>
      </c>
      <c r="G7" s="10">
        <v>32</v>
      </c>
      <c r="H7" s="10">
        <v>3</v>
      </c>
      <c r="I7" s="10">
        <v>3</v>
      </c>
      <c r="J7" s="10">
        <v>128</v>
      </c>
      <c r="K7" s="10">
        <v>128</v>
      </c>
      <c r="L7" s="10">
        <v>1</v>
      </c>
      <c r="M7" s="10">
        <v>1</v>
      </c>
      <c r="N7" s="10">
        <v>1</v>
      </c>
      <c r="O7" s="10"/>
      <c r="P7" s="13">
        <f t="shared" si="0"/>
        <v>603979776</v>
      </c>
      <c r="Q7" s="10">
        <f t="shared" si="1"/>
        <v>150864591.76206177</v>
      </c>
      <c r="R7" s="11"/>
      <c r="S7" s="11"/>
    </row>
    <row r="8" spans="1:19" ht="24" customHeight="1" x14ac:dyDescent="0.25">
      <c r="A8" s="10" t="s">
        <v>21</v>
      </c>
      <c r="B8" s="11">
        <v>1.0722026909347999</v>
      </c>
      <c r="C8" s="10"/>
      <c r="D8" s="10"/>
      <c r="E8" s="10"/>
      <c r="F8" s="10">
        <v>32</v>
      </c>
      <c r="G8" s="10">
        <v>64</v>
      </c>
      <c r="H8" s="10">
        <v>3</v>
      </c>
      <c r="I8" s="10">
        <v>3</v>
      </c>
      <c r="J8" s="10">
        <v>128</v>
      </c>
      <c r="K8" s="10">
        <v>128</v>
      </c>
      <c r="L8" s="10">
        <v>1</v>
      </c>
      <c r="M8" s="10">
        <v>2</v>
      </c>
      <c r="N8" s="10">
        <v>1</v>
      </c>
      <c r="O8" s="10"/>
      <c r="P8" s="13">
        <f t="shared" si="0"/>
        <v>76681728</v>
      </c>
      <c r="Q8" s="10">
        <f>P8*B8</f>
        <v>82218355.107130393</v>
      </c>
      <c r="R8" s="11"/>
      <c r="S8" s="11"/>
    </row>
    <row r="9" spans="1:19" ht="24" customHeight="1" x14ac:dyDescent="0.25">
      <c r="A9" s="35" t="s">
        <v>257</v>
      </c>
      <c r="B9" s="11">
        <v>0.56705227271908398</v>
      </c>
      <c r="C9" s="10"/>
      <c r="D9" s="10"/>
      <c r="E9" s="10"/>
      <c r="F9" s="10">
        <v>64</v>
      </c>
      <c r="G9" s="10">
        <v>64</v>
      </c>
      <c r="H9" s="10">
        <v>1</v>
      </c>
      <c r="I9" s="10">
        <v>1</v>
      </c>
      <c r="J9" s="10">
        <v>16</v>
      </c>
      <c r="K9" s="10">
        <v>16</v>
      </c>
      <c r="L9" s="10">
        <v>1</v>
      </c>
      <c r="M9" s="10">
        <v>1</v>
      </c>
      <c r="N9" s="10">
        <v>0</v>
      </c>
      <c r="O9" s="10"/>
      <c r="P9" s="13">
        <f t="shared" si="0"/>
        <v>1048576</v>
      </c>
      <c r="Q9" s="10">
        <f>P9*B9</f>
        <v>594597.40391868621</v>
      </c>
      <c r="R9" s="11"/>
      <c r="S9" s="11"/>
    </row>
    <row r="10" spans="1:19" ht="24" customHeight="1" x14ac:dyDescent="0.25">
      <c r="A10" s="35"/>
      <c r="B10" s="11">
        <v>0.56705227271908398</v>
      </c>
      <c r="C10" s="10"/>
      <c r="D10" s="10"/>
      <c r="E10" s="10"/>
      <c r="F10" s="10">
        <v>64</v>
      </c>
      <c r="G10" s="10">
        <v>256</v>
      </c>
      <c r="H10" s="10">
        <v>1</v>
      </c>
      <c r="I10" s="10">
        <v>1</v>
      </c>
      <c r="J10" s="10">
        <v>16</v>
      </c>
      <c r="K10" s="10">
        <v>16</v>
      </c>
      <c r="L10" s="10">
        <v>1</v>
      </c>
      <c r="M10" s="10">
        <v>1</v>
      </c>
      <c r="N10" s="10">
        <v>0</v>
      </c>
      <c r="O10" s="10"/>
      <c r="P10" s="13"/>
      <c r="Q10" s="10"/>
      <c r="R10" s="11"/>
      <c r="S10" s="11"/>
    </row>
    <row r="11" spans="1:19" ht="24" customHeight="1" x14ac:dyDescent="0.25">
      <c r="A11" s="35"/>
      <c r="B11" s="11">
        <v>0.56705227271908398</v>
      </c>
      <c r="C11" s="10"/>
      <c r="D11" s="10"/>
      <c r="E11" s="10"/>
      <c r="F11" s="10">
        <v>64</v>
      </c>
      <c r="G11" s="10">
        <v>64</v>
      </c>
      <c r="H11" s="10">
        <v>1</v>
      </c>
      <c r="I11" s="10">
        <v>1</v>
      </c>
      <c r="J11" s="10">
        <v>16</v>
      </c>
      <c r="K11" s="10">
        <v>16</v>
      </c>
      <c r="L11" s="10">
        <v>1</v>
      </c>
      <c r="M11" s="10">
        <v>1</v>
      </c>
      <c r="N11" s="10">
        <v>0</v>
      </c>
      <c r="O11" s="10"/>
      <c r="P11" s="13"/>
      <c r="Q11" s="10"/>
      <c r="R11" s="11"/>
      <c r="S11" s="11"/>
    </row>
    <row r="12" spans="1:19" ht="24" customHeight="1" x14ac:dyDescent="0.25">
      <c r="A12" s="10" t="s">
        <v>258</v>
      </c>
      <c r="B12" s="11">
        <v>0.34961591081825599</v>
      </c>
      <c r="C12" s="11">
        <v>0.38419306342725601</v>
      </c>
      <c r="D12" s="11">
        <v>0.37867760739621398</v>
      </c>
      <c r="E12" s="10"/>
      <c r="F12" s="35">
        <v>64</v>
      </c>
      <c r="G12" s="35"/>
      <c r="H12" s="35">
        <v>256</v>
      </c>
      <c r="I12" s="35"/>
      <c r="J12" s="35"/>
      <c r="K12" s="35"/>
      <c r="L12" s="35"/>
      <c r="M12" s="35"/>
      <c r="N12" s="35"/>
      <c r="O12" s="10"/>
      <c r="P12" s="10">
        <v>0</v>
      </c>
      <c r="Q12" s="10"/>
      <c r="R12" s="11"/>
      <c r="S12" s="11"/>
    </row>
    <row r="13" spans="1:19" ht="24" customHeight="1" x14ac:dyDescent="0.25">
      <c r="A13" s="10" t="s">
        <v>259</v>
      </c>
      <c r="B13" s="10"/>
      <c r="C13" s="10"/>
      <c r="D13" s="10"/>
      <c r="E13" s="10"/>
      <c r="F13" s="35">
        <v>256</v>
      </c>
      <c r="G13" s="35"/>
      <c r="H13" s="35">
        <v>256</v>
      </c>
      <c r="I13" s="35"/>
      <c r="J13" s="35"/>
      <c r="K13" s="35"/>
      <c r="L13" s="35"/>
      <c r="M13" s="35"/>
      <c r="N13" s="35"/>
      <c r="O13" s="10"/>
      <c r="P13" s="10">
        <v>0</v>
      </c>
      <c r="Q13" s="10"/>
      <c r="R13" s="11"/>
      <c r="S13" s="11"/>
    </row>
    <row r="14" spans="1:19" ht="24" customHeight="1" x14ac:dyDescent="0.25">
      <c r="A14" s="10" t="s">
        <v>260</v>
      </c>
      <c r="B14" s="10"/>
      <c r="C14" s="10"/>
      <c r="D14" s="10"/>
      <c r="E14" s="10"/>
      <c r="F14" s="35">
        <v>64</v>
      </c>
      <c r="G14" s="35"/>
      <c r="H14" s="35">
        <v>256</v>
      </c>
      <c r="I14" s="35"/>
      <c r="J14" s="35"/>
      <c r="K14" s="35"/>
      <c r="L14" s="35"/>
      <c r="M14" s="35"/>
      <c r="N14" s="35"/>
      <c r="O14" s="10"/>
      <c r="P14" s="10">
        <v>0</v>
      </c>
      <c r="Q14" s="10"/>
      <c r="R14" s="11"/>
      <c r="S14" s="11"/>
    </row>
    <row r="15" spans="1:19" ht="24" customHeight="1" x14ac:dyDescent="0.25">
      <c r="A15" s="10"/>
      <c r="B15" s="11">
        <v>0.34961591081825599</v>
      </c>
      <c r="C15" s="11">
        <v>0.38419306342725601</v>
      </c>
      <c r="D15" s="11">
        <v>0.37867760739621398</v>
      </c>
      <c r="E15" s="10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10"/>
      <c r="P15" s="13">
        <f>(F13*F14*H14)</f>
        <v>4194304</v>
      </c>
      <c r="Q15" s="10">
        <f t="shared" ref="Q15:Q22" si="2">P15*B15</f>
        <v>1466395.4132086544</v>
      </c>
      <c r="R15" s="11"/>
      <c r="S15" s="11"/>
    </row>
    <row r="16" spans="1:19" ht="24" customHeight="1" x14ac:dyDescent="0.25">
      <c r="A16" s="10" t="s">
        <v>258</v>
      </c>
      <c r="B16" s="11">
        <v>1.14161578358361</v>
      </c>
      <c r="C16" s="11">
        <v>1.1947609500708301</v>
      </c>
      <c r="D16" s="11">
        <v>1.0329681819166801</v>
      </c>
      <c r="E16" s="10"/>
      <c r="F16" s="10">
        <v>256</v>
      </c>
      <c r="G16" s="10">
        <v>256</v>
      </c>
      <c r="H16" s="10">
        <v>3</v>
      </c>
      <c r="I16" s="10">
        <v>3</v>
      </c>
      <c r="J16" s="10">
        <v>16</v>
      </c>
      <c r="K16" s="10">
        <v>16</v>
      </c>
      <c r="L16" s="10">
        <v>256</v>
      </c>
      <c r="M16" s="10">
        <v>1</v>
      </c>
      <c r="N16" s="10">
        <v>1</v>
      </c>
      <c r="O16" s="10"/>
      <c r="P16" s="13">
        <f t="shared" ref="P16:P18" si="3" xml:space="preserve"> ((J16 + 2 * N16 - H16) / M16 + 1) * ((K16 + 2 * N16 - I16) / M16 + 1) * G16 * (F16 / L16 * H16 * I16)</f>
        <v>589824</v>
      </c>
      <c r="Q16" s="10">
        <f t="shared" si="2"/>
        <v>673352.38793641923</v>
      </c>
      <c r="R16" s="11"/>
      <c r="S16" s="11"/>
    </row>
    <row r="17" spans="1:19" ht="24" customHeight="1" x14ac:dyDescent="0.25">
      <c r="A17" s="10" t="s">
        <v>261</v>
      </c>
      <c r="B17" s="11">
        <v>0.317869244662008</v>
      </c>
      <c r="C17" s="11">
        <v>0.353274581003998</v>
      </c>
      <c r="D17" s="11">
        <v>0.34614910667618798</v>
      </c>
      <c r="E17" s="10"/>
      <c r="F17" s="10">
        <v>256</v>
      </c>
      <c r="G17" s="10">
        <v>64</v>
      </c>
      <c r="H17" s="10">
        <v>1</v>
      </c>
      <c r="I17" s="10">
        <v>1</v>
      </c>
      <c r="J17" s="10">
        <v>16</v>
      </c>
      <c r="K17" s="10">
        <v>16</v>
      </c>
      <c r="L17" s="10">
        <v>1</v>
      </c>
      <c r="M17" s="10">
        <v>1</v>
      </c>
      <c r="N17" s="10">
        <v>0</v>
      </c>
      <c r="O17" s="10"/>
      <c r="P17" s="13">
        <f t="shared" si="3"/>
        <v>4194304</v>
      </c>
      <c r="Q17" s="10">
        <f t="shared" si="2"/>
        <v>1333240.2443628388</v>
      </c>
      <c r="R17" s="11"/>
      <c r="S17" s="11"/>
    </row>
    <row r="18" spans="1:19" ht="24" customHeight="1" x14ac:dyDescent="0.25">
      <c r="A18" s="10" t="s">
        <v>262</v>
      </c>
      <c r="B18" s="11">
        <v>0.46395190423970301</v>
      </c>
      <c r="C18" s="11">
        <v>0.47466138455465001</v>
      </c>
      <c r="D18" s="11">
        <v>0.47700063911578</v>
      </c>
      <c r="E18" s="10"/>
      <c r="F18" s="10">
        <v>64</v>
      </c>
      <c r="G18" s="10">
        <v>64</v>
      </c>
      <c r="H18" s="10">
        <v>1</v>
      </c>
      <c r="I18" s="10">
        <v>1</v>
      </c>
      <c r="J18" s="10">
        <v>16</v>
      </c>
      <c r="K18" s="10">
        <v>16</v>
      </c>
      <c r="L18" s="10">
        <v>1</v>
      </c>
      <c r="M18" s="10">
        <v>1</v>
      </c>
      <c r="N18" s="10">
        <v>0</v>
      </c>
      <c r="O18" s="10"/>
      <c r="P18" s="13">
        <f t="shared" si="3"/>
        <v>1048576</v>
      </c>
      <c r="Q18" s="10">
        <f t="shared" si="2"/>
        <v>486488.83194005082</v>
      </c>
      <c r="R18" s="11"/>
      <c r="S18" s="11"/>
    </row>
    <row r="19" spans="1:19" ht="24" customHeight="1" x14ac:dyDescent="0.25">
      <c r="A19" s="10" t="s">
        <v>263</v>
      </c>
      <c r="B19" s="11">
        <v>0.66064016921149904</v>
      </c>
      <c r="C19" s="11">
        <v>0.71572124110643098</v>
      </c>
      <c r="D19" s="11">
        <v>0.72185685196358196</v>
      </c>
      <c r="E19" s="10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10"/>
      <c r="P19" s="13">
        <f>F13*F14*H14</f>
        <v>4194304</v>
      </c>
      <c r="Q19" s="10">
        <f t="shared" si="2"/>
        <v>2770925.7042844673</v>
      </c>
      <c r="R19" s="11"/>
      <c r="S19" s="11"/>
    </row>
    <row r="20" spans="1:19" ht="24" customHeight="1" x14ac:dyDescent="0.25">
      <c r="A20" s="10" t="s">
        <v>264</v>
      </c>
      <c r="B20" s="11">
        <v>1.7143235610277801</v>
      </c>
      <c r="C20" s="11">
        <v>1.65887045553941</v>
      </c>
      <c r="D20" s="11">
        <v>1.41709027481341</v>
      </c>
      <c r="E20" s="10"/>
      <c r="F20" s="10">
        <v>256</v>
      </c>
      <c r="G20" s="10">
        <v>128</v>
      </c>
      <c r="H20" s="10" t="s">
        <v>238</v>
      </c>
      <c r="I20" s="10">
        <v>256</v>
      </c>
      <c r="J20" s="35">
        <v>1</v>
      </c>
      <c r="K20" s="35"/>
      <c r="L20" s="10">
        <v>1</v>
      </c>
      <c r="M20" s="10">
        <v>1</v>
      </c>
      <c r="N20" s="10">
        <v>0</v>
      </c>
      <c r="O20" s="10"/>
      <c r="P20" s="13">
        <f xml:space="preserve"> J20*F20*G20*I20</f>
        <v>8388608</v>
      </c>
      <c r="Q20" s="10">
        <f t="shared" si="2"/>
        <v>14380788.338626124</v>
      </c>
      <c r="R20" s="11"/>
      <c r="S20" s="11"/>
    </row>
    <row r="21" spans="1:19" ht="24" customHeight="1" x14ac:dyDescent="0.25">
      <c r="A21" s="10" t="s">
        <v>265</v>
      </c>
      <c r="B21" s="11">
        <v>0.516820487817088</v>
      </c>
      <c r="C21" s="11">
        <v>0.52793438475976795</v>
      </c>
      <c r="D21" s="11">
        <v>0.47084946068866501</v>
      </c>
      <c r="E21" s="10"/>
      <c r="F21" s="10">
        <v>128</v>
      </c>
      <c r="G21" s="10">
        <v>1</v>
      </c>
      <c r="H21" s="10" t="s">
        <v>238</v>
      </c>
      <c r="I21" s="10">
        <v>256</v>
      </c>
      <c r="J21" s="35">
        <v>1</v>
      </c>
      <c r="K21" s="35"/>
      <c r="L21" s="10">
        <v>1</v>
      </c>
      <c r="M21" s="10">
        <v>1</v>
      </c>
      <c r="N21" s="10">
        <v>0</v>
      </c>
      <c r="O21" s="10"/>
      <c r="P21" s="13">
        <f xml:space="preserve"> J21*F21*G21*I21</f>
        <v>32768</v>
      </c>
      <c r="Q21" s="10">
        <f t="shared" si="2"/>
        <v>16935.17374479034</v>
      </c>
      <c r="R21" s="11"/>
      <c r="S21" s="11"/>
    </row>
    <row r="22" spans="1:19" ht="24" customHeight="1" x14ac:dyDescent="0.25">
      <c r="A22" s="10" t="s">
        <v>266</v>
      </c>
      <c r="B22" s="11">
        <v>0.34933107897895899</v>
      </c>
      <c r="C22" s="10"/>
      <c r="D22" s="10"/>
      <c r="E22" s="10"/>
      <c r="F22" s="10">
        <v>256</v>
      </c>
      <c r="G22" s="10">
        <v>64</v>
      </c>
      <c r="H22" s="10">
        <v>1</v>
      </c>
      <c r="I22" s="10">
        <v>1</v>
      </c>
      <c r="J22" s="10">
        <v>16</v>
      </c>
      <c r="K22" s="10">
        <v>16</v>
      </c>
      <c r="L22" s="10">
        <v>1</v>
      </c>
      <c r="M22" s="10">
        <v>1</v>
      </c>
      <c r="N22" s="10">
        <v>0</v>
      </c>
      <c r="O22" s="10"/>
      <c r="P22" s="13">
        <f t="shared" ref="P22:P31" si="4" xml:space="preserve"> ((J22 + 2 * N22 - H22) / M22 + 1) * ((K22 + 2 * N22 - I22) / M22 + 1) * G22 * (F22 / L22 * H22 * I22)</f>
        <v>4194304</v>
      </c>
      <c r="Q22" s="10">
        <f t="shared" si="2"/>
        <v>1465200.7418857636</v>
      </c>
      <c r="R22" s="11"/>
      <c r="S22" s="11"/>
    </row>
    <row r="23" spans="1:19" ht="24" customHeight="1" x14ac:dyDescent="0.25">
      <c r="A23" s="10" t="s">
        <v>245</v>
      </c>
      <c r="B23" s="11">
        <v>0.68401296273716605</v>
      </c>
      <c r="C23" s="10"/>
      <c r="D23" s="10"/>
      <c r="E23" s="10"/>
      <c r="F23" s="10">
        <v>64</v>
      </c>
      <c r="G23" s="10">
        <v>256</v>
      </c>
      <c r="H23" s="10">
        <v>1</v>
      </c>
      <c r="I23" s="10">
        <v>1</v>
      </c>
      <c r="J23" s="10">
        <v>64</v>
      </c>
      <c r="K23" s="10">
        <v>64</v>
      </c>
      <c r="L23" s="10">
        <v>1</v>
      </c>
      <c r="M23" s="10">
        <v>1</v>
      </c>
      <c r="N23" s="10">
        <v>0</v>
      </c>
      <c r="O23" s="10"/>
      <c r="P23" s="13">
        <f t="shared" si="4"/>
        <v>67108864</v>
      </c>
      <c r="Q23" s="10">
        <f t="shared" ref="Q23:Q30" si="5">P23*B23</f>
        <v>45903332.890565544</v>
      </c>
      <c r="R23" s="11"/>
      <c r="S23" s="11"/>
    </row>
    <row r="24" spans="1:19" ht="24" customHeight="1" x14ac:dyDescent="0.25">
      <c r="A24" s="10" t="s">
        <v>246</v>
      </c>
      <c r="B24" s="11">
        <v>0.21979826262840099</v>
      </c>
      <c r="C24" s="10"/>
      <c r="D24" s="10"/>
      <c r="E24" s="10"/>
      <c r="F24" s="10">
        <v>256</v>
      </c>
      <c r="G24" s="10">
        <v>64</v>
      </c>
      <c r="H24" s="10">
        <v>1</v>
      </c>
      <c r="I24" s="10">
        <v>1</v>
      </c>
      <c r="J24" s="10">
        <v>64</v>
      </c>
      <c r="K24" s="10">
        <v>64</v>
      </c>
      <c r="L24" s="10">
        <v>1</v>
      </c>
      <c r="M24" s="10">
        <v>1</v>
      </c>
      <c r="N24" s="10">
        <v>0</v>
      </c>
      <c r="O24" s="10"/>
      <c r="P24" s="13">
        <f t="shared" si="4"/>
        <v>67108864</v>
      </c>
      <c r="Q24" s="10">
        <f t="shared" si="5"/>
        <v>14750411.714165645</v>
      </c>
      <c r="R24" s="11"/>
      <c r="S24" s="11"/>
    </row>
    <row r="25" spans="1:19" ht="24" customHeight="1" x14ac:dyDescent="0.25">
      <c r="A25" s="10" t="s">
        <v>23</v>
      </c>
      <c r="B25" s="11">
        <v>0.663853363207772</v>
      </c>
      <c r="C25" s="10"/>
      <c r="D25" s="10"/>
      <c r="E25" s="10"/>
      <c r="F25" s="10">
        <v>64</v>
      </c>
      <c r="G25" s="10">
        <v>128</v>
      </c>
      <c r="H25" s="10">
        <v>1</v>
      </c>
      <c r="I25" s="10">
        <v>1</v>
      </c>
      <c r="J25" s="10">
        <v>64</v>
      </c>
      <c r="K25" s="10">
        <v>64</v>
      </c>
      <c r="L25" s="10">
        <v>1</v>
      </c>
      <c r="M25" s="10">
        <v>1</v>
      </c>
      <c r="N25" s="10">
        <v>0</v>
      </c>
      <c r="O25" s="10"/>
      <c r="P25" s="13">
        <f t="shared" si="4"/>
        <v>33554432</v>
      </c>
      <c r="Q25" s="10">
        <f t="shared" si="5"/>
        <v>22275222.533726487</v>
      </c>
      <c r="R25" s="11"/>
      <c r="S25" s="11"/>
    </row>
    <row r="26" spans="1:19" ht="24" customHeight="1" x14ac:dyDescent="0.25">
      <c r="A26" s="10" t="s">
        <v>24</v>
      </c>
      <c r="B26" s="11">
        <v>0.93988863874321604</v>
      </c>
      <c r="C26" s="10"/>
      <c r="D26" s="10"/>
      <c r="E26" s="10"/>
      <c r="F26" s="10">
        <v>128</v>
      </c>
      <c r="G26" s="10">
        <v>128</v>
      </c>
      <c r="H26" s="10">
        <v>7</v>
      </c>
      <c r="I26" s="10">
        <v>7</v>
      </c>
      <c r="J26" s="10">
        <v>64</v>
      </c>
      <c r="K26" s="10">
        <v>64</v>
      </c>
      <c r="L26" s="10">
        <v>128</v>
      </c>
      <c r="M26" s="10">
        <v>1</v>
      </c>
      <c r="N26" s="10">
        <v>3</v>
      </c>
      <c r="O26" s="10"/>
      <c r="P26" s="13">
        <f t="shared" si="4"/>
        <v>25690112</v>
      </c>
      <c r="Q26" s="10">
        <f t="shared" si="5"/>
        <v>24145844.396840759</v>
      </c>
      <c r="R26" s="11"/>
      <c r="S26" s="11"/>
    </row>
    <row r="27" spans="1:19" ht="24" customHeight="1" x14ac:dyDescent="0.25">
      <c r="A27" s="10" t="s">
        <v>25</v>
      </c>
      <c r="B27" s="11">
        <v>0.61448589004851195</v>
      </c>
      <c r="C27" s="10"/>
      <c r="D27" s="10"/>
      <c r="E27" s="10"/>
      <c r="F27" s="10">
        <v>128</v>
      </c>
      <c r="G27" s="10">
        <v>64</v>
      </c>
      <c r="H27" s="10">
        <v>1</v>
      </c>
      <c r="I27" s="10">
        <v>1</v>
      </c>
      <c r="J27" s="10">
        <v>64</v>
      </c>
      <c r="K27" s="10">
        <v>64</v>
      </c>
      <c r="L27" s="10">
        <v>1</v>
      </c>
      <c r="M27" s="10">
        <v>1</v>
      </c>
      <c r="N27" s="10">
        <v>0</v>
      </c>
      <c r="O27" s="10"/>
      <c r="P27" s="13">
        <f t="shared" si="4"/>
        <v>33554432</v>
      </c>
      <c r="Q27" s="10">
        <f t="shared" si="5"/>
        <v>20618725.012592271</v>
      </c>
      <c r="R27" s="11"/>
      <c r="S27" s="11"/>
    </row>
    <row r="28" spans="1:19" ht="24" customHeight="1" x14ac:dyDescent="0.25">
      <c r="A28" s="10" t="s">
        <v>26</v>
      </c>
      <c r="B28" s="11">
        <v>0.90482094264155799</v>
      </c>
      <c r="C28" s="10"/>
      <c r="D28" s="10"/>
      <c r="E28" s="10"/>
      <c r="F28" s="10">
        <v>64</v>
      </c>
      <c r="G28" s="10">
        <v>256</v>
      </c>
      <c r="H28" s="10">
        <v>3</v>
      </c>
      <c r="I28" s="10">
        <v>3</v>
      </c>
      <c r="J28" s="10">
        <v>64</v>
      </c>
      <c r="K28" s="10">
        <v>64</v>
      </c>
      <c r="L28" s="10">
        <v>1</v>
      </c>
      <c r="M28" s="10">
        <v>1</v>
      </c>
      <c r="N28" s="10">
        <v>1</v>
      </c>
      <c r="O28" s="10"/>
      <c r="P28" s="13">
        <f t="shared" si="4"/>
        <v>603979776</v>
      </c>
      <c r="Q28" s="10">
        <f t="shared" si="5"/>
        <v>546493550.25675702</v>
      </c>
      <c r="R28" s="11"/>
      <c r="S28" s="11"/>
    </row>
    <row r="29" spans="1:19" ht="24" customHeight="1" x14ac:dyDescent="0.25">
      <c r="A29" s="10" t="s">
        <v>27</v>
      </c>
      <c r="B29" s="11">
        <v>0.148885055005647</v>
      </c>
      <c r="C29" s="10"/>
      <c r="D29" s="10"/>
      <c r="E29" s="10"/>
      <c r="F29" s="10">
        <v>256</v>
      </c>
      <c r="G29" s="10">
        <v>64</v>
      </c>
      <c r="H29" s="10">
        <v>3</v>
      </c>
      <c r="I29" s="10">
        <v>3</v>
      </c>
      <c r="J29" s="10">
        <v>64</v>
      </c>
      <c r="K29" s="10">
        <v>64</v>
      </c>
      <c r="L29" s="10">
        <v>1</v>
      </c>
      <c r="M29" s="10">
        <v>1</v>
      </c>
      <c r="N29" s="10">
        <v>1</v>
      </c>
      <c r="O29" s="10"/>
      <c r="P29" s="13">
        <f t="shared" si="4"/>
        <v>603979776</v>
      </c>
      <c r="Q29" s="10">
        <f t="shared" si="5"/>
        <v>89923562.172058359</v>
      </c>
      <c r="R29" s="11"/>
      <c r="S29" s="11"/>
    </row>
    <row r="30" spans="1:19" ht="24" customHeight="1" x14ac:dyDescent="0.25">
      <c r="A30" s="10" t="s">
        <v>28</v>
      </c>
      <c r="B30" s="11">
        <v>0.76633982154633296</v>
      </c>
      <c r="C30" s="10"/>
      <c r="D30" s="10"/>
      <c r="E30" s="10"/>
      <c r="F30" s="10">
        <v>64</v>
      </c>
      <c r="G30" s="10">
        <v>128</v>
      </c>
      <c r="H30" s="10">
        <v>3</v>
      </c>
      <c r="I30" s="10">
        <v>3</v>
      </c>
      <c r="J30" s="10">
        <v>64</v>
      </c>
      <c r="K30" s="10">
        <v>64</v>
      </c>
      <c r="L30" s="10">
        <v>1</v>
      </c>
      <c r="M30" s="10">
        <v>2</v>
      </c>
      <c r="N30" s="10">
        <v>1</v>
      </c>
      <c r="O30" s="10"/>
      <c r="P30" s="13">
        <f t="shared" si="4"/>
        <v>77875200</v>
      </c>
      <c r="Q30" s="10">
        <f t="shared" si="5"/>
        <v>59678866.870884985</v>
      </c>
      <c r="R30" s="11"/>
      <c r="S30" s="11"/>
    </row>
    <row r="31" spans="1:19" ht="24" customHeight="1" x14ac:dyDescent="0.25">
      <c r="A31" s="10" t="s">
        <v>267</v>
      </c>
      <c r="B31" s="11">
        <v>0.63185842463076602</v>
      </c>
      <c r="C31" s="10"/>
      <c r="D31" s="10"/>
      <c r="E31" s="10"/>
      <c r="F31" s="10">
        <v>128</v>
      </c>
      <c r="G31" s="10">
        <v>128</v>
      </c>
      <c r="H31" s="10">
        <v>1</v>
      </c>
      <c r="I31" s="10">
        <v>1</v>
      </c>
      <c r="J31" s="10">
        <v>16</v>
      </c>
      <c r="K31" s="10">
        <v>16</v>
      </c>
      <c r="L31" s="10">
        <v>1</v>
      </c>
      <c r="M31" s="10">
        <v>1</v>
      </c>
      <c r="N31" s="10">
        <v>0</v>
      </c>
      <c r="O31" s="10"/>
      <c r="P31" s="13">
        <f t="shared" si="4"/>
        <v>4194304</v>
      </c>
      <c r="Q31" s="10">
        <f>P31*B31</f>
        <v>2650206.3178625205</v>
      </c>
      <c r="R31" s="11"/>
      <c r="S31" s="11"/>
    </row>
    <row r="32" spans="1:19" ht="24" customHeight="1" x14ac:dyDescent="0.25">
      <c r="A32" s="10"/>
      <c r="B32" s="11">
        <v>0.63185842463076602</v>
      </c>
      <c r="C32" s="10"/>
      <c r="D32" s="10"/>
      <c r="E32" s="10"/>
      <c r="F32" s="10">
        <v>128</v>
      </c>
      <c r="G32" s="10">
        <v>512</v>
      </c>
      <c r="H32" s="10">
        <v>1</v>
      </c>
      <c r="I32" s="10">
        <v>1</v>
      </c>
      <c r="J32" s="10">
        <v>16</v>
      </c>
      <c r="K32" s="10">
        <v>16</v>
      </c>
      <c r="L32" s="10">
        <v>1</v>
      </c>
      <c r="M32" s="10">
        <v>1</v>
      </c>
      <c r="N32" s="10">
        <v>0</v>
      </c>
      <c r="O32" s="10"/>
      <c r="P32" s="13"/>
      <c r="Q32" s="10"/>
      <c r="R32" s="11"/>
      <c r="S32" s="11"/>
    </row>
    <row r="33" spans="1:19" ht="24" customHeight="1" x14ac:dyDescent="0.25">
      <c r="A33" s="10"/>
      <c r="B33" s="11">
        <v>0.63185842463076602</v>
      </c>
      <c r="C33" s="10"/>
      <c r="D33" s="10"/>
      <c r="E33" s="10"/>
      <c r="F33" s="10">
        <v>128</v>
      </c>
      <c r="G33" s="10">
        <v>128</v>
      </c>
      <c r="H33" s="10">
        <v>1</v>
      </c>
      <c r="I33" s="10">
        <v>1</v>
      </c>
      <c r="J33" s="10">
        <v>16</v>
      </c>
      <c r="K33" s="10">
        <v>16</v>
      </c>
      <c r="L33" s="10">
        <v>1</v>
      </c>
      <c r="M33" s="10">
        <v>1</v>
      </c>
      <c r="N33" s="10">
        <v>0</v>
      </c>
      <c r="O33" s="10"/>
      <c r="P33" s="13"/>
      <c r="Q33" s="10"/>
      <c r="R33" s="11"/>
      <c r="S33" s="11"/>
    </row>
    <row r="34" spans="1:19" ht="24" customHeight="1" x14ac:dyDescent="0.25">
      <c r="A34" s="10" t="s">
        <v>268</v>
      </c>
      <c r="B34" s="11">
        <v>0.281805917419027</v>
      </c>
      <c r="C34" s="11">
        <v>0.30852268691166701</v>
      </c>
      <c r="D34" s="11">
        <v>0.29999588436823199</v>
      </c>
      <c r="E34" s="10"/>
      <c r="F34" s="35">
        <v>128</v>
      </c>
      <c r="G34" s="35"/>
      <c r="H34" s="35">
        <v>256</v>
      </c>
      <c r="I34" s="35"/>
      <c r="J34" s="35"/>
      <c r="K34" s="35"/>
      <c r="L34" s="35"/>
      <c r="M34" s="35"/>
      <c r="N34" s="35"/>
      <c r="O34" s="10"/>
      <c r="P34" s="10">
        <v>0</v>
      </c>
      <c r="Q34" s="10"/>
      <c r="R34" s="11"/>
      <c r="S34" s="11"/>
    </row>
    <row r="35" spans="1:19" ht="24" customHeight="1" x14ac:dyDescent="0.25">
      <c r="A35" s="10" t="s">
        <v>269</v>
      </c>
      <c r="B35" s="10"/>
      <c r="C35" s="10"/>
      <c r="D35" s="10"/>
      <c r="E35" s="10"/>
      <c r="F35" s="35">
        <v>512</v>
      </c>
      <c r="G35" s="35"/>
      <c r="H35" s="35">
        <v>256</v>
      </c>
      <c r="I35" s="35"/>
      <c r="J35" s="35"/>
      <c r="K35" s="35"/>
      <c r="L35" s="35"/>
      <c r="M35" s="35"/>
      <c r="N35" s="35"/>
      <c r="O35" s="10"/>
      <c r="P35" s="10">
        <v>0</v>
      </c>
      <c r="Q35" s="10"/>
      <c r="R35" s="11"/>
      <c r="S35" s="11"/>
    </row>
    <row r="36" spans="1:19" ht="24" customHeight="1" x14ac:dyDescent="0.25">
      <c r="A36" s="10" t="s">
        <v>270</v>
      </c>
      <c r="B36" s="10"/>
      <c r="C36" s="10"/>
      <c r="D36" s="10"/>
      <c r="E36" s="10"/>
      <c r="F36" s="35">
        <v>128</v>
      </c>
      <c r="G36" s="35"/>
      <c r="H36" s="35">
        <v>256</v>
      </c>
      <c r="I36" s="35"/>
      <c r="J36" s="35"/>
      <c r="K36" s="35"/>
      <c r="L36" s="35"/>
      <c r="M36" s="35"/>
      <c r="N36" s="35"/>
      <c r="O36" s="10"/>
      <c r="P36" s="10">
        <v>0</v>
      </c>
      <c r="Q36" s="10"/>
      <c r="R36" s="11"/>
      <c r="S36" s="11"/>
    </row>
    <row r="37" spans="1:19" ht="24" customHeight="1" x14ac:dyDescent="0.25">
      <c r="A37" s="10"/>
      <c r="B37" s="11">
        <v>0.281805917419027</v>
      </c>
      <c r="C37" s="11">
        <v>0.30852268691166701</v>
      </c>
      <c r="D37" s="11">
        <v>0.29999588436823199</v>
      </c>
      <c r="E37" s="10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10"/>
      <c r="P37" s="13">
        <f>(F35*F36*H36)</f>
        <v>16777216</v>
      </c>
      <c r="Q37" s="10">
        <f t="shared" ref="Q37:Q44" si="6">P37*B37</f>
        <v>4727918.7466171784</v>
      </c>
      <c r="R37" s="11">
        <f>P37*C37</f>
        <v>5176151.7592174103</v>
      </c>
      <c r="S37" s="11">
        <f>P37*D37</f>
        <v>5033095.7511568516</v>
      </c>
    </row>
    <row r="38" spans="1:19" ht="24" customHeight="1" x14ac:dyDescent="0.25">
      <c r="A38" s="10" t="s">
        <v>268</v>
      </c>
      <c r="B38" s="11">
        <v>0.81626631441575304</v>
      </c>
      <c r="C38" s="11">
        <v>0.97586016560828903</v>
      </c>
      <c r="D38" s="11">
        <v>0.88263084983797302</v>
      </c>
      <c r="E38" s="10"/>
      <c r="F38" s="10">
        <v>512</v>
      </c>
      <c r="G38" s="10">
        <v>512</v>
      </c>
      <c r="H38" s="10">
        <v>3</v>
      </c>
      <c r="I38" s="10">
        <v>3</v>
      </c>
      <c r="J38" s="10">
        <v>16</v>
      </c>
      <c r="K38" s="10">
        <v>16</v>
      </c>
      <c r="L38" s="10">
        <v>512</v>
      </c>
      <c r="M38" s="10">
        <v>1</v>
      </c>
      <c r="N38" s="10">
        <v>1</v>
      </c>
      <c r="O38" s="10"/>
      <c r="P38" s="13">
        <f t="shared" ref="P38:P40" si="7" xml:space="preserve"> ((J38 + 2 * N38 - H38) / M38 + 1) * ((K38 + 2 * N38 - I38) / M38 + 1) * G38 * (F38 / L38 * H38 * I38)</f>
        <v>1179648</v>
      </c>
      <c r="Q38" s="10">
        <f t="shared" si="6"/>
        <v>962906.92526791419</v>
      </c>
      <c r="R38" s="11">
        <f t="shared" ref="R38:R43" si="8">P38*C38</f>
        <v>1151171.4926394869</v>
      </c>
      <c r="S38" s="11">
        <f t="shared" ref="S38:S43" si="9">P38*D38</f>
        <v>1041193.7167496652</v>
      </c>
    </row>
    <row r="39" spans="1:19" ht="24" customHeight="1" x14ac:dyDescent="0.25">
      <c r="A39" s="10" t="s">
        <v>271</v>
      </c>
      <c r="B39" s="11">
        <v>0.30544294377571901</v>
      </c>
      <c r="C39" s="11">
        <v>0.340028457545901</v>
      </c>
      <c r="D39" s="11">
        <v>0.33502447540146801</v>
      </c>
      <c r="E39" s="10"/>
      <c r="F39" s="10">
        <v>512</v>
      </c>
      <c r="G39" s="10">
        <v>128</v>
      </c>
      <c r="H39" s="10">
        <v>1</v>
      </c>
      <c r="I39" s="10">
        <v>1</v>
      </c>
      <c r="J39" s="10">
        <v>16</v>
      </c>
      <c r="K39" s="10">
        <v>16</v>
      </c>
      <c r="L39" s="10">
        <v>1</v>
      </c>
      <c r="M39" s="10">
        <v>1</v>
      </c>
      <c r="N39" s="10">
        <v>0</v>
      </c>
      <c r="O39" s="10"/>
      <c r="P39" s="13">
        <f t="shared" si="7"/>
        <v>16777216</v>
      </c>
      <c r="Q39" s="10">
        <f t="shared" si="6"/>
        <v>5124482.2434010934</v>
      </c>
      <c r="R39" s="11">
        <f t="shared" si="8"/>
        <v>5704730.8783944109</v>
      </c>
      <c r="S39" s="11">
        <f t="shared" si="9"/>
        <v>5620777.9890971156</v>
      </c>
    </row>
    <row r="40" spans="1:19" ht="24" customHeight="1" x14ac:dyDescent="0.25">
      <c r="A40" s="10" t="s">
        <v>272</v>
      </c>
      <c r="B40" s="11">
        <v>0.36613209542613701</v>
      </c>
      <c r="C40" s="11">
        <v>0.389634583473706</v>
      </c>
      <c r="D40" s="11">
        <v>0.41934475262544602</v>
      </c>
      <c r="E40" s="10"/>
      <c r="F40" s="10">
        <v>128</v>
      </c>
      <c r="G40" s="10">
        <v>128</v>
      </c>
      <c r="H40" s="10">
        <v>1</v>
      </c>
      <c r="I40" s="10">
        <v>1</v>
      </c>
      <c r="J40" s="10">
        <v>16</v>
      </c>
      <c r="K40" s="10">
        <v>16</v>
      </c>
      <c r="L40" s="10">
        <v>1</v>
      </c>
      <c r="M40" s="10">
        <v>1</v>
      </c>
      <c r="N40" s="10">
        <v>0</v>
      </c>
      <c r="O40" s="10"/>
      <c r="P40" s="13">
        <f t="shared" si="7"/>
        <v>4194304</v>
      </c>
      <c r="Q40" s="10">
        <f t="shared" si="6"/>
        <v>1535669.3123742281</v>
      </c>
      <c r="R40" s="11">
        <f t="shared" si="8"/>
        <v>1634245.892002099</v>
      </c>
      <c r="S40" s="11">
        <f t="shared" si="9"/>
        <v>1758859.3733159187</v>
      </c>
    </row>
    <row r="41" spans="1:19" ht="24" customHeight="1" x14ac:dyDescent="0.25">
      <c r="A41" s="10" t="s">
        <v>273</v>
      </c>
      <c r="B41" s="11">
        <v>0.34564702007456799</v>
      </c>
      <c r="C41" s="11">
        <v>0.36818260197945402</v>
      </c>
      <c r="D41" s="11">
        <v>0.36721354396285499</v>
      </c>
      <c r="E41" s="10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10"/>
      <c r="P41" s="13">
        <f>F35*F36*H36</f>
        <v>16777216</v>
      </c>
      <c r="Q41" s="10">
        <f t="shared" si="6"/>
        <v>5798994.7155473633</v>
      </c>
      <c r="R41" s="11">
        <f t="shared" si="8"/>
        <v>6177079.0408513276</v>
      </c>
      <c r="S41" s="11">
        <f t="shared" si="9"/>
        <v>6160820.9451903142</v>
      </c>
    </row>
    <row r="42" spans="1:19" ht="24" customHeight="1" x14ac:dyDescent="0.25">
      <c r="A42" s="10" t="s">
        <v>274</v>
      </c>
      <c r="B42" s="11">
        <v>0.77493283644510302</v>
      </c>
      <c r="C42" s="11">
        <v>0.81733179062194705</v>
      </c>
      <c r="D42" s="11">
        <v>0.69482327529320997</v>
      </c>
      <c r="E42" s="10"/>
      <c r="F42" s="10">
        <v>256</v>
      </c>
      <c r="G42" s="10">
        <v>128</v>
      </c>
      <c r="H42" s="10" t="s">
        <v>238</v>
      </c>
      <c r="I42" s="10">
        <v>512</v>
      </c>
      <c r="J42" s="35">
        <v>1</v>
      </c>
      <c r="K42" s="35"/>
      <c r="L42" s="10">
        <v>1</v>
      </c>
      <c r="M42" s="10">
        <v>1</v>
      </c>
      <c r="N42" s="10">
        <v>0</v>
      </c>
      <c r="O42" s="10"/>
      <c r="P42" s="13">
        <f xml:space="preserve"> J42*F42*G42*I42</f>
        <v>16777216</v>
      </c>
      <c r="Q42" s="10">
        <f t="shared" si="6"/>
        <v>13001215.582532166</v>
      </c>
      <c r="R42" s="11">
        <f t="shared" si="8"/>
        <v>13712551.99493118</v>
      </c>
      <c r="S42" s="11">
        <f t="shared" si="9"/>
        <v>11657200.171421647</v>
      </c>
    </row>
    <row r="43" spans="1:19" ht="24" customHeight="1" x14ac:dyDescent="0.25">
      <c r="A43" s="10" t="s">
        <v>275</v>
      </c>
      <c r="B43" s="11">
        <v>0.34846908423170497</v>
      </c>
      <c r="C43" s="11">
        <v>0.38275108881917702</v>
      </c>
      <c r="D43" s="11">
        <v>0.34977620662861197</v>
      </c>
      <c r="E43" s="10"/>
      <c r="F43" s="10">
        <v>128</v>
      </c>
      <c r="G43" s="10">
        <v>1</v>
      </c>
      <c r="H43" s="10" t="s">
        <v>238</v>
      </c>
      <c r="I43" s="10">
        <v>512</v>
      </c>
      <c r="J43" s="35">
        <v>1</v>
      </c>
      <c r="K43" s="35"/>
      <c r="L43" s="10">
        <v>1</v>
      </c>
      <c r="M43" s="10">
        <v>1</v>
      </c>
      <c r="N43" s="10">
        <v>0</v>
      </c>
      <c r="O43" s="10"/>
      <c r="P43" s="13">
        <f xml:space="preserve"> J43*F43*G43*I43</f>
        <v>65536</v>
      </c>
      <c r="Q43" s="10">
        <f t="shared" si="6"/>
        <v>22837.269904209017</v>
      </c>
      <c r="R43" s="11">
        <f t="shared" si="8"/>
        <v>25083.975356853585</v>
      </c>
      <c r="S43" s="11">
        <f t="shared" si="9"/>
        <v>22922.933477612714</v>
      </c>
    </row>
    <row r="44" spans="1:19" ht="24" customHeight="1" x14ac:dyDescent="0.25">
      <c r="A44" s="10" t="s">
        <v>276</v>
      </c>
      <c r="B44" s="11">
        <v>0.13890556580684901</v>
      </c>
      <c r="C44" s="10"/>
      <c r="D44" s="10"/>
      <c r="E44" s="10"/>
      <c r="F44" s="10">
        <v>512</v>
      </c>
      <c r="G44" s="10">
        <v>128</v>
      </c>
      <c r="H44" s="10">
        <v>1</v>
      </c>
      <c r="I44" s="10">
        <v>1</v>
      </c>
      <c r="J44" s="10">
        <v>16</v>
      </c>
      <c r="K44" s="10">
        <v>16</v>
      </c>
      <c r="L44" s="10">
        <v>1</v>
      </c>
      <c r="M44" s="10">
        <v>1</v>
      </c>
      <c r="N44" s="10">
        <v>0</v>
      </c>
      <c r="O44" s="10"/>
      <c r="P44" s="13">
        <f t="shared" ref="P44" si="10" xml:space="preserve"> ((J44 + 2 * N44 - H44) / M44 + 1) * ((K44 + 2 * N44 - I44) / M44 + 1) * G44 * (F44 / L44 * H44 * I44)</f>
        <v>16777216</v>
      </c>
      <c r="Q44" s="10">
        <f t="shared" si="6"/>
        <v>2330448.6811437202</v>
      </c>
      <c r="R44" s="11"/>
      <c r="S44" s="11"/>
    </row>
    <row r="45" spans="1:19" ht="24" customHeight="1" x14ac:dyDescent="0.25">
      <c r="A45" s="10" t="s">
        <v>247</v>
      </c>
      <c r="B45" s="11">
        <v>0.68610104073798295</v>
      </c>
      <c r="C45" s="10"/>
      <c r="D45" s="10"/>
      <c r="E45" s="10"/>
      <c r="F45" s="10">
        <v>128</v>
      </c>
      <c r="G45" s="10">
        <v>512</v>
      </c>
      <c r="H45" s="10">
        <v>1</v>
      </c>
      <c r="I45" s="10">
        <v>1</v>
      </c>
      <c r="J45" s="10">
        <v>32</v>
      </c>
      <c r="K45" s="10">
        <v>32</v>
      </c>
      <c r="L45" s="10">
        <v>1</v>
      </c>
      <c r="M45" s="10">
        <v>1</v>
      </c>
      <c r="N45" s="10">
        <v>0</v>
      </c>
      <c r="O45" s="10"/>
      <c r="P45" s="13">
        <f t="shared" ref="P45:P58" si="11" xml:space="preserve"> ((J45 + 2 * N45 - H45) / M45 + 1) * ((K45 + 2 * N45 - I45) / M45 + 1) * G45 * (F45 / L45 * H45 * I45)</f>
        <v>67108864</v>
      </c>
      <c r="Q45" s="10">
        <f t="shared" ref="Q45:Q58" si="12">P45*B45</f>
        <v>46043461.433143757</v>
      </c>
      <c r="R45" s="11"/>
      <c r="S45" s="11"/>
    </row>
    <row r="46" spans="1:19" ht="24" customHeight="1" x14ac:dyDescent="0.25">
      <c r="A46" s="10" t="s">
        <v>248</v>
      </c>
      <c r="B46" s="11">
        <v>0.17523654123664301</v>
      </c>
      <c r="C46" s="10"/>
      <c r="D46" s="10"/>
      <c r="E46" s="10"/>
      <c r="F46" s="10">
        <v>512</v>
      </c>
      <c r="G46" s="10">
        <v>128</v>
      </c>
      <c r="H46" s="10">
        <v>1</v>
      </c>
      <c r="I46" s="10">
        <v>1</v>
      </c>
      <c r="J46" s="10">
        <v>32</v>
      </c>
      <c r="K46" s="10">
        <v>32</v>
      </c>
      <c r="L46" s="10">
        <v>1</v>
      </c>
      <c r="M46" s="10">
        <v>1</v>
      </c>
      <c r="N46" s="10">
        <v>0</v>
      </c>
      <c r="O46" s="10"/>
      <c r="P46" s="13">
        <f t="shared" si="11"/>
        <v>67108864</v>
      </c>
      <c r="Q46" s="10">
        <f t="shared" si="12"/>
        <v>11759925.213680267</v>
      </c>
      <c r="R46" s="11"/>
      <c r="S46" s="11"/>
    </row>
    <row r="47" spans="1:19" ht="24" customHeight="1" x14ac:dyDescent="0.25">
      <c r="A47" s="10" t="s">
        <v>29</v>
      </c>
      <c r="B47" s="11">
        <v>0.66770522235647201</v>
      </c>
      <c r="C47" s="10"/>
      <c r="D47" s="10"/>
      <c r="E47" s="10"/>
      <c r="F47" s="10">
        <v>128</v>
      </c>
      <c r="G47" s="10">
        <v>256</v>
      </c>
      <c r="H47" s="10">
        <v>1</v>
      </c>
      <c r="I47" s="10">
        <v>1</v>
      </c>
      <c r="J47" s="10">
        <v>32</v>
      </c>
      <c r="K47" s="10">
        <v>32</v>
      </c>
      <c r="L47" s="10">
        <v>1</v>
      </c>
      <c r="M47" s="10">
        <v>1</v>
      </c>
      <c r="N47" s="10">
        <v>0</v>
      </c>
      <c r="O47" s="10"/>
      <c r="P47" s="13">
        <f t="shared" si="11"/>
        <v>33554432</v>
      </c>
      <c r="Q47" s="10">
        <f t="shared" si="12"/>
        <v>22404469.47960512</v>
      </c>
      <c r="R47" s="11"/>
      <c r="S47" s="11"/>
    </row>
    <row r="48" spans="1:19" ht="24" customHeight="1" x14ac:dyDescent="0.25">
      <c r="A48" s="10" t="s">
        <v>30</v>
      </c>
      <c r="B48" s="11">
        <v>0.91808161512398201</v>
      </c>
      <c r="C48" s="10"/>
      <c r="D48" s="10"/>
      <c r="E48" s="10"/>
      <c r="F48" s="10">
        <v>256</v>
      </c>
      <c r="G48" s="10">
        <v>256</v>
      </c>
      <c r="H48" s="10">
        <v>7</v>
      </c>
      <c r="I48" s="10">
        <v>7</v>
      </c>
      <c r="J48" s="10">
        <v>32</v>
      </c>
      <c r="K48" s="10">
        <v>32</v>
      </c>
      <c r="L48" s="10">
        <v>256</v>
      </c>
      <c r="M48" s="10">
        <v>1</v>
      </c>
      <c r="N48" s="10">
        <v>3</v>
      </c>
      <c r="O48" s="10"/>
      <c r="P48" s="13">
        <f t="shared" si="11"/>
        <v>12845056</v>
      </c>
      <c r="Q48" s="10">
        <f t="shared" si="12"/>
        <v>11792809.758837996</v>
      </c>
      <c r="R48" s="11"/>
      <c r="S48" s="11"/>
    </row>
    <row r="49" spans="1:19" ht="24" customHeight="1" x14ac:dyDescent="0.25">
      <c r="A49" s="10" t="s">
        <v>31</v>
      </c>
      <c r="B49" s="11">
        <v>0.52699242303881599</v>
      </c>
      <c r="C49" s="10"/>
      <c r="D49" s="10"/>
      <c r="E49" s="10"/>
      <c r="F49" s="10">
        <v>256</v>
      </c>
      <c r="G49" s="10">
        <v>128</v>
      </c>
      <c r="H49" s="10">
        <v>1</v>
      </c>
      <c r="I49" s="10">
        <v>1</v>
      </c>
      <c r="J49" s="10">
        <v>32</v>
      </c>
      <c r="K49" s="10">
        <v>32</v>
      </c>
      <c r="L49" s="10">
        <v>1</v>
      </c>
      <c r="M49" s="10">
        <v>1</v>
      </c>
      <c r="N49" s="10">
        <v>0</v>
      </c>
      <c r="O49" s="10"/>
      <c r="P49" s="13">
        <f t="shared" si="11"/>
        <v>33554432</v>
      </c>
      <c r="Q49" s="10">
        <f t="shared" si="12"/>
        <v>17682931.423371185</v>
      </c>
      <c r="R49" s="11"/>
      <c r="S49" s="11"/>
    </row>
    <row r="50" spans="1:19" ht="24" customHeight="1" x14ac:dyDescent="0.25">
      <c r="A50" s="10" t="s">
        <v>32</v>
      </c>
      <c r="B50" s="11">
        <v>0.61992839431329905</v>
      </c>
      <c r="C50" s="10"/>
      <c r="D50" s="10"/>
      <c r="E50" s="10"/>
      <c r="F50" s="10">
        <v>128</v>
      </c>
      <c r="G50" s="10">
        <v>512</v>
      </c>
      <c r="H50" s="10">
        <v>3</v>
      </c>
      <c r="I50" s="10">
        <v>3</v>
      </c>
      <c r="J50" s="10">
        <v>32</v>
      </c>
      <c r="K50" s="10">
        <v>32</v>
      </c>
      <c r="L50" s="10">
        <v>1</v>
      </c>
      <c r="M50" s="10">
        <v>1</v>
      </c>
      <c r="N50" s="10">
        <v>1</v>
      </c>
      <c r="O50" s="10"/>
      <c r="P50" s="13">
        <f t="shared" si="11"/>
        <v>603979776</v>
      </c>
      <c r="Q50" s="10">
        <f t="shared" si="12"/>
        <v>374424212.73338604</v>
      </c>
      <c r="R50" s="11"/>
      <c r="S50" s="11"/>
    </row>
    <row r="51" spans="1:19" ht="24" customHeight="1" x14ac:dyDescent="0.25">
      <c r="A51" s="10" t="s">
        <v>33</v>
      </c>
      <c r="B51" s="11">
        <v>9.0677835237916296E-2</v>
      </c>
      <c r="C51" s="10"/>
      <c r="D51" s="10"/>
      <c r="E51" s="10"/>
      <c r="F51" s="10">
        <v>512</v>
      </c>
      <c r="G51" s="10">
        <v>128</v>
      </c>
      <c r="H51" s="10">
        <v>3</v>
      </c>
      <c r="I51" s="10">
        <v>3</v>
      </c>
      <c r="J51" s="10">
        <v>32</v>
      </c>
      <c r="K51" s="10">
        <v>32</v>
      </c>
      <c r="L51" s="10">
        <v>1</v>
      </c>
      <c r="M51" s="10">
        <v>1</v>
      </c>
      <c r="N51" s="10">
        <v>1</v>
      </c>
      <c r="O51" s="10"/>
      <c r="P51" s="13">
        <f t="shared" si="11"/>
        <v>603979776</v>
      </c>
      <c r="Q51" s="10">
        <f t="shared" si="12"/>
        <v>54767578.61516159</v>
      </c>
      <c r="R51" s="11"/>
      <c r="S51" s="11"/>
    </row>
    <row r="52" spans="1:19" ht="24" customHeight="1" x14ac:dyDescent="0.25">
      <c r="A52" s="10" t="s">
        <v>34</v>
      </c>
      <c r="B52" s="11">
        <v>0.93263629265563397</v>
      </c>
      <c r="C52" s="10"/>
      <c r="D52" s="10"/>
      <c r="E52" s="10"/>
      <c r="F52" s="10">
        <v>128</v>
      </c>
      <c r="G52" s="10">
        <v>256</v>
      </c>
      <c r="H52" s="10">
        <v>1</v>
      </c>
      <c r="I52" s="10">
        <v>1</v>
      </c>
      <c r="J52" s="10">
        <v>32</v>
      </c>
      <c r="K52" s="10">
        <v>32</v>
      </c>
      <c r="L52" s="10">
        <v>1</v>
      </c>
      <c r="M52" s="10">
        <v>1</v>
      </c>
      <c r="N52" s="10">
        <v>0</v>
      </c>
      <c r="O52" s="10"/>
      <c r="P52" s="13">
        <f t="shared" si="11"/>
        <v>33554432</v>
      </c>
      <c r="Q52" s="10">
        <f t="shared" si="12"/>
        <v>31294081.062645569</v>
      </c>
      <c r="R52" s="11"/>
      <c r="S52" s="11"/>
    </row>
    <row r="53" spans="1:19" ht="24" customHeight="1" x14ac:dyDescent="0.25">
      <c r="A53" s="10" t="s">
        <v>35</v>
      </c>
      <c r="B53" s="11">
        <v>0.54762452440050502</v>
      </c>
      <c r="C53" s="10"/>
      <c r="D53" s="10"/>
      <c r="E53" s="10"/>
      <c r="F53" s="10">
        <v>256</v>
      </c>
      <c r="G53" s="10">
        <v>256</v>
      </c>
      <c r="H53" s="10">
        <v>7</v>
      </c>
      <c r="I53" s="10">
        <v>7</v>
      </c>
      <c r="J53" s="10">
        <v>32</v>
      </c>
      <c r="K53" s="10">
        <v>32</v>
      </c>
      <c r="L53" s="10">
        <v>256</v>
      </c>
      <c r="M53" s="10">
        <v>1</v>
      </c>
      <c r="N53" s="10">
        <v>3</v>
      </c>
      <c r="O53" s="10"/>
      <c r="P53" s="13">
        <f t="shared" si="11"/>
        <v>12845056</v>
      </c>
      <c r="Q53" s="10">
        <f t="shared" si="12"/>
        <v>7034267.6828978537</v>
      </c>
      <c r="R53" s="11"/>
      <c r="S53" s="11"/>
    </row>
    <row r="54" spans="1:19" ht="24" customHeight="1" x14ac:dyDescent="0.25">
      <c r="A54" s="10" t="s">
        <v>36</v>
      </c>
      <c r="B54" s="11">
        <v>0.48135745598945001</v>
      </c>
      <c r="C54" s="10"/>
      <c r="D54" s="10"/>
      <c r="E54" s="10"/>
      <c r="F54" s="10">
        <v>256</v>
      </c>
      <c r="G54" s="10">
        <v>128</v>
      </c>
      <c r="H54" s="10">
        <v>1</v>
      </c>
      <c r="I54" s="10">
        <v>1</v>
      </c>
      <c r="J54" s="10">
        <v>32</v>
      </c>
      <c r="K54" s="10">
        <v>32</v>
      </c>
      <c r="L54" s="10">
        <v>1</v>
      </c>
      <c r="M54" s="10">
        <v>1</v>
      </c>
      <c r="N54" s="10">
        <v>0</v>
      </c>
      <c r="O54" s="10"/>
      <c r="P54" s="13">
        <f t="shared" si="11"/>
        <v>33554432</v>
      </c>
      <c r="Q54" s="10">
        <f t="shared" si="12"/>
        <v>16151676.024690993</v>
      </c>
      <c r="R54" s="11"/>
      <c r="S54" s="11"/>
    </row>
    <row r="55" spans="1:19" ht="24" customHeight="1" x14ac:dyDescent="0.25">
      <c r="A55" s="10" t="s">
        <v>37</v>
      </c>
      <c r="B55" s="11">
        <v>0.67399855999965996</v>
      </c>
      <c r="C55" s="10"/>
      <c r="D55" s="10"/>
      <c r="E55" s="10"/>
      <c r="F55" s="10">
        <v>128</v>
      </c>
      <c r="G55" s="10">
        <v>512</v>
      </c>
      <c r="H55" s="10">
        <v>3</v>
      </c>
      <c r="I55" s="10">
        <v>3</v>
      </c>
      <c r="J55" s="10">
        <v>32</v>
      </c>
      <c r="K55" s="10">
        <v>32</v>
      </c>
      <c r="L55" s="10">
        <v>1</v>
      </c>
      <c r="M55" s="10">
        <v>1</v>
      </c>
      <c r="N55" s="10">
        <v>1</v>
      </c>
      <c r="O55" s="10"/>
      <c r="P55" s="13">
        <f t="shared" si="11"/>
        <v>603979776</v>
      </c>
      <c r="Q55" s="10">
        <f t="shared" si="12"/>
        <v>407081499.29291719</v>
      </c>
      <c r="R55" s="11"/>
      <c r="S55" s="11"/>
    </row>
    <row r="56" spans="1:19" ht="24" customHeight="1" x14ac:dyDescent="0.25">
      <c r="A56" s="10" t="s">
        <v>38</v>
      </c>
      <c r="B56" s="11">
        <v>6.5395550806294805E-2</v>
      </c>
      <c r="C56" s="10"/>
      <c r="D56" s="10"/>
      <c r="E56" s="10"/>
      <c r="F56" s="10">
        <v>512</v>
      </c>
      <c r="G56" s="10">
        <v>128</v>
      </c>
      <c r="H56" s="10">
        <v>3</v>
      </c>
      <c r="I56" s="10">
        <v>3</v>
      </c>
      <c r="J56" s="10">
        <v>32</v>
      </c>
      <c r="K56" s="10">
        <v>32</v>
      </c>
      <c r="L56" s="10">
        <v>1</v>
      </c>
      <c r="M56" s="10">
        <v>1</v>
      </c>
      <c r="N56" s="10">
        <v>1</v>
      </c>
      <c r="O56" s="10"/>
      <c r="P56" s="13">
        <f t="shared" si="11"/>
        <v>603979776</v>
      </c>
      <c r="Q56" s="10">
        <f t="shared" si="12"/>
        <v>39497590.127382554</v>
      </c>
      <c r="R56" s="11"/>
      <c r="S56" s="11"/>
    </row>
    <row r="57" spans="1:19" ht="24" customHeight="1" x14ac:dyDescent="0.25">
      <c r="A57" s="10" t="s">
        <v>39</v>
      </c>
      <c r="B57" s="11">
        <v>0.87662817029661699</v>
      </c>
      <c r="C57" s="10"/>
      <c r="D57" s="10"/>
      <c r="E57" s="10"/>
      <c r="F57" s="10">
        <v>128</v>
      </c>
      <c r="G57" s="10">
        <v>256</v>
      </c>
      <c r="H57" s="10">
        <v>3</v>
      </c>
      <c r="I57" s="10">
        <v>3</v>
      </c>
      <c r="J57" s="10">
        <v>32</v>
      </c>
      <c r="K57" s="10">
        <v>32</v>
      </c>
      <c r="L57" s="10">
        <v>1</v>
      </c>
      <c r="M57" s="10">
        <v>2</v>
      </c>
      <c r="N57" s="10">
        <v>1</v>
      </c>
      <c r="O57" s="10"/>
      <c r="P57" s="13">
        <f t="shared" si="11"/>
        <v>80289792</v>
      </c>
      <c r="Q57" s="10">
        <f t="shared" si="12"/>
        <v>70384293.454455957</v>
      </c>
      <c r="R57" s="11"/>
      <c r="S57" s="11"/>
    </row>
    <row r="58" spans="1:19" ht="24" customHeight="1" x14ac:dyDescent="0.25">
      <c r="A58" s="10" t="s">
        <v>277</v>
      </c>
      <c r="B58" s="11">
        <v>0.491985347804482</v>
      </c>
      <c r="C58" s="10"/>
      <c r="D58" s="10"/>
      <c r="E58" s="10"/>
      <c r="F58" s="10">
        <v>256</v>
      </c>
      <c r="G58" s="10">
        <v>256</v>
      </c>
      <c r="H58" s="10">
        <v>1</v>
      </c>
      <c r="I58" s="10">
        <v>1</v>
      </c>
      <c r="J58" s="10">
        <v>16</v>
      </c>
      <c r="K58" s="10">
        <v>16</v>
      </c>
      <c r="L58" s="10">
        <v>1</v>
      </c>
      <c r="M58" s="10">
        <v>1</v>
      </c>
      <c r="N58" s="10">
        <v>0</v>
      </c>
      <c r="O58" s="10"/>
      <c r="P58" s="13">
        <f t="shared" si="11"/>
        <v>16777216</v>
      </c>
      <c r="Q58" s="10">
        <f t="shared" si="12"/>
        <v>8254144.4489509203</v>
      </c>
      <c r="R58" s="11"/>
      <c r="S58" s="11"/>
    </row>
    <row r="59" spans="1:19" ht="24" customHeight="1" x14ac:dyDescent="0.25">
      <c r="A59" s="10"/>
      <c r="B59" s="11">
        <v>0.491985347804482</v>
      </c>
      <c r="C59" s="10"/>
      <c r="D59" s="10"/>
      <c r="E59" s="10"/>
      <c r="F59" s="10">
        <v>256</v>
      </c>
      <c r="G59" s="10">
        <v>1024</v>
      </c>
      <c r="H59" s="10">
        <v>1</v>
      </c>
      <c r="I59" s="10">
        <v>1</v>
      </c>
      <c r="J59" s="10">
        <v>16</v>
      </c>
      <c r="K59" s="10">
        <v>16</v>
      </c>
      <c r="L59" s="10">
        <v>1</v>
      </c>
      <c r="M59" s="10">
        <v>1</v>
      </c>
      <c r="N59" s="10">
        <v>0</v>
      </c>
      <c r="O59" s="10"/>
      <c r="P59" s="13"/>
      <c r="Q59" s="10"/>
      <c r="R59" s="11"/>
      <c r="S59" s="11"/>
    </row>
    <row r="60" spans="1:19" ht="24" customHeight="1" x14ac:dyDescent="0.25">
      <c r="A60" s="10"/>
      <c r="B60" s="11">
        <v>0.491985347804482</v>
      </c>
      <c r="C60" s="10"/>
      <c r="D60" s="10"/>
      <c r="E60" s="10"/>
      <c r="F60" s="10">
        <v>256</v>
      </c>
      <c r="G60" s="10">
        <v>256</v>
      </c>
      <c r="H60" s="10">
        <v>1</v>
      </c>
      <c r="I60" s="10">
        <v>1</v>
      </c>
      <c r="J60" s="10">
        <v>16</v>
      </c>
      <c r="K60" s="10">
        <v>16</v>
      </c>
      <c r="L60" s="10">
        <v>1</v>
      </c>
      <c r="M60" s="10">
        <v>1</v>
      </c>
      <c r="N60" s="10">
        <v>0</v>
      </c>
      <c r="O60" s="10"/>
      <c r="P60" s="13"/>
      <c r="Q60" s="10"/>
      <c r="R60" s="11"/>
      <c r="S60" s="11"/>
    </row>
    <row r="61" spans="1:19" ht="24" customHeight="1" x14ac:dyDescent="0.25">
      <c r="A61" s="10" t="s">
        <v>278</v>
      </c>
      <c r="B61" s="11">
        <v>0.35108136536643297</v>
      </c>
      <c r="C61" s="11">
        <v>0.383735442410015</v>
      </c>
      <c r="D61" s="11">
        <v>0.37563414858930799</v>
      </c>
      <c r="E61" s="10"/>
      <c r="F61" s="35">
        <v>256</v>
      </c>
      <c r="G61" s="35"/>
      <c r="H61" s="35">
        <v>256</v>
      </c>
      <c r="I61" s="35"/>
      <c r="J61" s="35"/>
      <c r="K61" s="35"/>
      <c r="L61" s="35"/>
      <c r="M61" s="35"/>
      <c r="N61" s="35"/>
      <c r="O61" s="10"/>
      <c r="P61" s="10">
        <v>0</v>
      </c>
      <c r="Q61" s="10"/>
      <c r="R61" s="11"/>
      <c r="S61" s="11"/>
    </row>
    <row r="62" spans="1:19" ht="24" customHeight="1" x14ac:dyDescent="0.25">
      <c r="A62" s="10" t="s">
        <v>279</v>
      </c>
      <c r="B62" s="10"/>
      <c r="C62" s="10"/>
      <c r="D62" s="10"/>
      <c r="E62" s="10"/>
      <c r="F62" s="35">
        <v>1024</v>
      </c>
      <c r="G62" s="35"/>
      <c r="H62" s="35">
        <v>256</v>
      </c>
      <c r="I62" s="35"/>
      <c r="J62" s="35"/>
      <c r="K62" s="35"/>
      <c r="L62" s="35"/>
      <c r="M62" s="35"/>
      <c r="N62" s="35"/>
      <c r="O62" s="10"/>
      <c r="P62" s="10">
        <v>0</v>
      </c>
      <c r="Q62" s="10"/>
      <c r="R62" s="11"/>
      <c r="S62" s="11"/>
    </row>
    <row r="63" spans="1:19" ht="24" customHeight="1" x14ac:dyDescent="0.25">
      <c r="A63" s="10" t="s">
        <v>280</v>
      </c>
      <c r="B63" s="10"/>
      <c r="C63" s="10"/>
      <c r="D63" s="10"/>
      <c r="E63" s="10"/>
      <c r="F63" s="35">
        <v>256</v>
      </c>
      <c r="G63" s="35"/>
      <c r="H63" s="35">
        <v>256</v>
      </c>
      <c r="I63" s="35"/>
      <c r="J63" s="35"/>
      <c r="K63" s="35"/>
      <c r="L63" s="35"/>
      <c r="M63" s="35"/>
      <c r="N63" s="35"/>
      <c r="O63" s="10"/>
      <c r="P63" s="10">
        <v>0</v>
      </c>
      <c r="Q63" s="10"/>
      <c r="R63" s="11"/>
      <c r="S63" s="11"/>
    </row>
    <row r="64" spans="1:19" ht="24" customHeight="1" x14ac:dyDescent="0.25">
      <c r="A64" s="10"/>
      <c r="B64" s="11">
        <v>0.35108136536643297</v>
      </c>
      <c r="C64" s="11">
        <v>0.383735442410015</v>
      </c>
      <c r="D64" s="11">
        <v>0.37563414858930799</v>
      </c>
      <c r="E64" s="10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10"/>
      <c r="P64" s="13">
        <f>(F62*F63*H63)</f>
        <v>67108864</v>
      </c>
      <c r="Q64" s="10">
        <f t="shared" ref="Q64:Q72" si="13">P64*B64</f>
        <v>23560671.601310261</v>
      </c>
      <c r="R64" s="11">
        <f>P64*C64</f>
        <v>25752049.616673529</v>
      </c>
      <c r="S64" s="11">
        <f>P64*D64</f>
        <v>25208380.991435662</v>
      </c>
    </row>
    <row r="65" spans="1:19" ht="24" customHeight="1" x14ac:dyDescent="0.25">
      <c r="A65" s="10" t="s">
        <v>278</v>
      </c>
      <c r="B65" s="11">
        <v>2.16171261941642</v>
      </c>
      <c r="C65" s="11">
        <v>2.3470707255076499</v>
      </c>
      <c r="D65" s="11">
        <v>2.3399581442716499</v>
      </c>
      <c r="E65" s="10"/>
      <c r="F65" s="10">
        <v>1024</v>
      </c>
      <c r="G65" s="10">
        <v>1024</v>
      </c>
      <c r="H65" s="10">
        <v>3</v>
      </c>
      <c r="I65" s="10">
        <v>3</v>
      </c>
      <c r="J65" s="10">
        <v>16</v>
      </c>
      <c r="K65" s="10">
        <v>16</v>
      </c>
      <c r="L65" s="10">
        <v>1024</v>
      </c>
      <c r="M65" s="10">
        <v>1</v>
      </c>
      <c r="N65" s="10">
        <v>1</v>
      </c>
      <c r="O65" s="10"/>
      <c r="P65" s="13">
        <f t="shared" ref="P65:P67" si="14" xml:space="preserve"> ((J65 + 2 * N65 - H65) / M65 + 1) * ((K65 + 2 * N65 - I65) / M65 + 1) * G65 * (F65 / L65 * H65 * I65)</f>
        <v>2359296</v>
      </c>
      <c r="Q65" s="10">
        <f t="shared" si="13"/>
        <v>5100119.9361386821</v>
      </c>
      <c r="R65" s="11">
        <f t="shared" ref="R65:R70" si="15">P65*C65</f>
        <v>5537434.5744072963</v>
      </c>
      <c r="S65" s="11">
        <f t="shared" ref="S65:S70" si="16">P65*D65</f>
        <v>5520653.8899475262</v>
      </c>
    </row>
    <row r="66" spans="1:19" ht="24" customHeight="1" x14ac:dyDescent="0.25">
      <c r="A66" s="10" t="s">
        <v>281</v>
      </c>
      <c r="B66" s="11">
        <v>0.38060994995283198</v>
      </c>
      <c r="C66" s="11">
        <v>0.407290104121526</v>
      </c>
      <c r="D66" s="11">
        <v>0.42328573430850702</v>
      </c>
      <c r="E66" s="10"/>
      <c r="F66" s="10">
        <v>1024</v>
      </c>
      <c r="G66" s="10">
        <v>256</v>
      </c>
      <c r="H66" s="10">
        <v>1</v>
      </c>
      <c r="I66" s="10">
        <v>1</v>
      </c>
      <c r="J66" s="10">
        <v>16</v>
      </c>
      <c r="K66" s="10">
        <v>16</v>
      </c>
      <c r="L66" s="10">
        <v>1</v>
      </c>
      <c r="M66" s="10">
        <v>1</v>
      </c>
      <c r="N66" s="10">
        <v>0</v>
      </c>
      <c r="O66" s="10"/>
      <c r="P66" s="13">
        <f t="shared" si="14"/>
        <v>67108864</v>
      </c>
      <c r="Q66" s="10">
        <f t="shared" si="13"/>
        <v>25542301.368431408</v>
      </c>
      <c r="R66" s="11">
        <f t="shared" si="15"/>
        <v>27332776.206037328</v>
      </c>
      <c r="S66" s="11">
        <f t="shared" si="16"/>
        <v>28406224.776849732</v>
      </c>
    </row>
    <row r="67" spans="1:19" ht="24" customHeight="1" x14ac:dyDescent="0.25">
      <c r="A67" s="10" t="s">
        <v>282</v>
      </c>
      <c r="B67" s="11">
        <v>0.45836535028029302</v>
      </c>
      <c r="C67" s="11">
        <v>0.47690468168897598</v>
      </c>
      <c r="D67" s="11">
        <v>0.51834518818990305</v>
      </c>
      <c r="E67" s="10"/>
      <c r="F67" s="10">
        <v>256</v>
      </c>
      <c r="G67" s="10">
        <v>256</v>
      </c>
      <c r="H67" s="10">
        <v>1</v>
      </c>
      <c r="I67" s="10">
        <v>1</v>
      </c>
      <c r="J67" s="10">
        <v>16</v>
      </c>
      <c r="K67" s="10">
        <v>16</v>
      </c>
      <c r="L67" s="10">
        <v>1</v>
      </c>
      <c r="M67" s="10">
        <v>1</v>
      </c>
      <c r="N67" s="10">
        <v>0</v>
      </c>
      <c r="O67" s="10"/>
      <c r="P67" s="13">
        <f t="shared" si="14"/>
        <v>16777216</v>
      </c>
      <c r="Q67" s="10">
        <f t="shared" si="13"/>
        <v>7690094.4885681365</v>
      </c>
      <c r="R67" s="11">
        <f t="shared" si="15"/>
        <v>8001132.8561071949</v>
      </c>
      <c r="S67" s="11">
        <f t="shared" si="16"/>
        <v>8696389.1848226525</v>
      </c>
    </row>
    <row r="68" spans="1:19" ht="24" customHeight="1" x14ac:dyDescent="0.25">
      <c r="A68" s="10" t="s">
        <v>283</v>
      </c>
      <c r="B68" s="11">
        <v>0.79030913824152305</v>
      </c>
      <c r="C68" s="11">
        <v>0.84145818014389195</v>
      </c>
      <c r="D68" s="11">
        <v>0.86670849446570097</v>
      </c>
      <c r="E68" s="10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10"/>
      <c r="P68" s="13">
        <f>F62*F63*H63</f>
        <v>67108864</v>
      </c>
      <c r="Q68" s="10">
        <f t="shared" si="13"/>
        <v>53036748.476207569</v>
      </c>
      <c r="R68" s="11">
        <f t="shared" si="15"/>
        <v>56469302.572963946</v>
      </c>
      <c r="S68" s="11">
        <f t="shared" si="16"/>
        <v>58163822.482743479</v>
      </c>
    </row>
    <row r="69" spans="1:19" ht="24" customHeight="1" x14ac:dyDescent="0.25">
      <c r="A69" s="10" t="s">
        <v>284</v>
      </c>
      <c r="B69" s="11">
        <v>2.8883232206988998</v>
      </c>
      <c r="C69" s="11">
        <v>2.9805800360855899</v>
      </c>
      <c r="D69" s="11">
        <v>3.0267335169168801</v>
      </c>
      <c r="E69" s="10"/>
      <c r="F69" s="10">
        <v>256</v>
      </c>
      <c r="G69" s="10">
        <v>128</v>
      </c>
      <c r="H69" s="10" t="s">
        <v>238</v>
      </c>
      <c r="I69" s="10">
        <v>1024</v>
      </c>
      <c r="J69" s="35">
        <v>1</v>
      </c>
      <c r="K69" s="35"/>
      <c r="L69" s="10">
        <v>1</v>
      </c>
      <c r="M69" s="10">
        <v>1</v>
      </c>
      <c r="N69" s="10">
        <v>0</v>
      </c>
      <c r="O69" s="10"/>
      <c r="P69" s="13">
        <f xml:space="preserve"> J69*F69*G69*I69</f>
        <v>33554432</v>
      </c>
      <c r="Q69" s="10">
        <f t="shared" si="13"/>
        <v>96916045.102962226</v>
      </c>
      <c r="R69" s="11">
        <f t="shared" si="15"/>
        <v>100011670.14139147</v>
      </c>
      <c r="S69" s="11">
        <f t="shared" si="16"/>
        <v>101560323.9755083</v>
      </c>
    </row>
    <row r="70" spans="1:19" ht="24" customHeight="1" x14ac:dyDescent="0.25">
      <c r="A70" s="10" t="s">
        <v>285</v>
      </c>
      <c r="B70" s="11">
        <v>0.27446818006463503</v>
      </c>
      <c r="C70" s="11">
        <v>0.28483147036908002</v>
      </c>
      <c r="D70" s="11">
        <v>0.29241798617813303</v>
      </c>
      <c r="E70" s="10"/>
      <c r="F70" s="10">
        <v>128</v>
      </c>
      <c r="G70" s="10">
        <v>1</v>
      </c>
      <c r="H70" s="10" t="s">
        <v>238</v>
      </c>
      <c r="I70" s="10">
        <v>1024</v>
      </c>
      <c r="J70" s="35">
        <v>1</v>
      </c>
      <c r="K70" s="35"/>
      <c r="L70" s="10">
        <v>1</v>
      </c>
      <c r="M70" s="10">
        <v>1</v>
      </c>
      <c r="N70" s="10">
        <v>0</v>
      </c>
      <c r="O70" s="10"/>
      <c r="P70" s="13">
        <f xml:space="preserve"> J70*F70*G70*I70</f>
        <v>131072</v>
      </c>
      <c r="Q70" s="10">
        <f t="shared" si="13"/>
        <v>35975.093297431842</v>
      </c>
      <c r="R70" s="11">
        <f t="shared" si="15"/>
        <v>37333.430484216056</v>
      </c>
      <c r="S70" s="11">
        <f t="shared" si="16"/>
        <v>38327.810284340252</v>
      </c>
    </row>
    <row r="71" spans="1:19" ht="24" customHeight="1" x14ac:dyDescent="0.25">
      <c r="A71" s="10" t="s">
        <v>286</v>
      </c>
      <c r="B71" s="11">
        <v>0.73244667845579203</v>
      </c>
      <c r="C71" s="10"/>
      <c r="D71" s="10"/>
      <c r="E71" s="10"/>
      <c r="F71" s="10">
        <v>1024</v>
      </c>
      <c r="G71" s="10">
        <v>256</v>
      </c>
      <c r="H71" s="10">
        <v>1</v>
      </c>
      <c r="I71" s="10">
        <v>1</v>
      </c>
      <c r="J71" s="10">
        <v>16</v>
      </c>
      <c r="K71" s="10">
        <v>16</v>
      </c>
      <c r="L71" s="10">
        <v>1</v>
      </c>
      <c r="M71" s="10">
        <v>1</v>
      </c>
      <c r="N71" s="10">
        <v>0</v>
      </c>
      <c r="O71" s="10"/>
      <c r="P71" s="13">
        <f t="shared" ref="P71" si="17" xml:space="preserve"> ((J71 + 2 * N71 - H71) / M71 + 1) * ((K71 + 2 * N71 - I71) / M71 + 1) * G71 * (F71 / L71 * H71 * I71)</f>
        <v>67108864</v>
      </c>
      <c r="Q71" s="10">
        <f t="shared" si="13"/>
        <v>49153664.531741478</v>
      </c>
      <c r="R71" s="11"/>
      <c r="S71" s="11"/>
    </row>
    <row r="72" spans="1:19" ht="24" customHeight="1" x14ac:dyDescent="0.25">
      <c r="A72" s="10" t="s">
        <v>249</v>
      </c>
      <c r="B72" s="11">
        <v>0.52113889492337395</v>
      </c>
      <c r="C72" s="10"/>
      <c r="D72" s="10"/>
      <c r="E72" s="10"/>
      <c r="F72" s="10">
        <v>256</v>
      </c>
      <c r="G72" s="10">
        <v>1024</v>
      </c>
      <c r="H72" s="10">
        <v>1</v>
      </c>
      <c r="I72" s="10">
        <v>1</v>
      </c>
      <c r="J72" s="10">
        <v>16</v>
      </c>
      <c r="K72" s="10">
        <v>16</v>
      </c>
      <c r="L72" s="10">
        <v>1</v>
      </c>
      <c r="M72" s="10">
        <v>1</v>
      </c>
      <c r="N72" s="10">
        <v>0</v>
      </c>
      <c r="O72" s="10"/>
      <c r="P72" s="13">
        <f t="shared" ref="P72:P79" si="18" xml:space="preserve"> ((J72 + 2 * N72 - H72) / M72 + 1) * ((K72 + 2 * N72 - I72) / M72 + 1) * G72 * (F72 / L72 * H72 * I72)</f>
        <v>67108864</v>
      </c>
      <c r="Q72" s="10">
        <f t="shared" si="13"/>
        <v>34973039.224522993</v>
      </c>
      <c r="R72" s="11"/>
      <c r="S72" s="11"/>
    </row>
    <row r="73" spans="1:19" ht="24" customHeight="1" x14ac:dyDescent="0.25">
      <c r="A73" s="10" t="s">
        <v>250</v>
      </c>
      <c r="B73" s="11">
        <v>0.19426029235581799</v>
      </c>
      <c r="C73" s="10"/>
      <c r="D73" s="10"/>
      <c r="E73" s="10"/>
      <c r="F73" s="10">
        <v>1024</v>
      </c>
      <c r="G73" s="10">
        <v>256</v>
      </c>
      <c r="H73" s="10">
        <v>1</v>
      </c>
      <c r="I73" s="10">
        <v>1</v>
      </c>
      <c r="J73" s="10">
        <v>16</v>
      </c>
      <c r="K73" s="10">
        <v>16</v>
      </c>
      <c r="L73" s="10">
        <v>1</v>
      </c>
      <c r="M73" s="10">
        <v>1</v>
      </c>
      <c r="N73" s="10">
        <v>0</v>
      </c>
      <c r="O73" s="10"/>
      <c r="P73" s="13">
        <f t="shared" si="18"/>
        <v>67108864</v>
      </c>
      <c r="Q73" s="10">
        <f t="shared" ref="Q73:Q79" si="19">P73*B73</f>
        <v>13036587.540306829</v>
      </c>
      <c r="R73" s="11"/>
      <c r="S73" s="11"/>
    </row>
    <row r="74" spans="1:19" ht="24" customHeight="1" x14ac:dyDescent="0.25">
      <c r="A74" s="10" t="s">
        <v>132</v>
      </c>
      <c r="B74" s="11">
        <v>0.52165731418043004</v>
      </c>
      <c r="C74" s="10"/>
      <c r="D74" s="10"/>
      <c r="E74" s="10"/>
      <c r="F74" s="10">
        <v>256</v>
      </c>
      <c r="G74" s="10">
        <v>512</v>
      </c>
      <c r="H74" s="10">
        <v>1</v>
      </c>
      <c r="I74" s="10">
        <v>1</v>
      </c>
      <c r="J74" s="10">
        <v>16</v>
      </c>
      <c r="K74" s="10">
        <v>16</v>
      </c>
      <c r="L74" s="10">
        <v>1</v>
      </c>
      <c r="M74" s="10">
        <v>1</v>
      </c>
      <c r="N74" s="10">
        <v>0</v>
      </c>
      <c r="O74" s="10"/>
      <c r="P74" s="13">
        <f t="shared" si="18"/>
        <v>33554432</v>
      </c>
      <c r="Q74" s="10">
        <f t="shared" si="19"/>
        <v>17503914.875969876</v>
      </c>
      <c r="R74" s="11"/>
      <c r="S74" s="11"/>
    </row>
    <row r="75" spans="1:19" ht="24" customHeight="1" x14ac:dyDescent="0.25">
      <c r="A75" s="10" t="s">
        <v>40</v>
      </c>
      <c r="B75" s="11">
        <v>0.84272381120259898</v>
      </c>
      <c r="C75" s="10"/>
      <c r="D75" s="10"/>
      <c r="E75" s="10"/>
      <c r="F75" s="10">
        <v>512</v>
      </c>
      <c r="G75" s="10">
        <v>512</v>
      </c>
      <c r="H75" s="10">
        <v>3</v>
      </c>
      <c r="I75" s="10">
        <v>3</v>
      </c>
      <c r="J75" s="10">
        <v>16</v>
      </c>
      <c r="K75" s="10">
        <v>16</v>
      </c>
      <c r="L75" s="10">
        <v>512</v>
      </c>
      <c r="M75" s="10">
        <v>1</v>
      </c>
      <c r="N75" s="10">
        <v>1</v>
      </c>
      <c r="O75" s="10"/>
      <c r="P75" s="13">
        <f t="shared" si="18"/>
        <v>1179648</v>
      </c>
      <c r="Q75" s="10">
        <f t="shared" si="19"/>
        <v>994117.45843752346</v>
      </c>
      <c r="R75" s="11"/>
      <c r="S75" s="11"/>
    </row>
    <row r="76" spans="1:19" ht="24" customHeight="1" x14ac:dyDescent="0.25">
      <c r="A76" s="10" t="s">
        <v>41</v>
      </c>
      <c r="B76" s="11">
        <v>0.36559641389566</v>
      </c>
      <c r="C76" s="10"/>
      <c r="D76" s="10"/>
      <c r="E76" s="10"/>
      <c r="F76" s="10">
        <v>512</v>
      </c>
      <c r="G76" s="10">
        <v>256</v>
      </c>
      <c r="H76" s="10">
        <v>1</v>
      </c>
      <c r="I76" s="10">
        <v>1</v>
      </c>
      <c r="J76" s="10">
        <v>16</v>
      </c>
      <c r="K76" s="10">
        <v>16</v>
      </c>
      <c r="L76" s="10">
        <v>1</v>
      </c>
      <c r="M76" s="10">
        <v>1</v>
      </c>
      <c r="N76" s="10">
        <v>0</v>
      </c>
      <c r="O76" s="10"/>
      <c r="P76" s="13">
        <f t="shared" si="18"/>
        <v>33554432</v>
      </c>
      <c r="Q76" s="10">
        <f t="shared" si="19"/>
        <v>12267380.009505779</v>
      </c>
      <c r="R76" s="11"/>
      <c r="S76" s="11"/>
    </row>
    <row r="77" spans="1:19" ht="24" customHeight="1" x14ac:dyDescent="0.25">
      <c r="A77" s="10" t="s">
        <v>131</v>
      </c>
      <c r="B77" s="11">
        <v>0.56996609140285903</v>
      </c>
      <c r="C77" s="10"/>
      <c r="D77" s="10"/>
      <c r="E77" s="10"/>
      <c r="F77" s="10">
        <v>256</v>
      </c>
      <c r="G77" s="10">
        <v>256</v>
      </c>
      <c r="H77" s="10">
        <v>1</v>
      </c>
      <c r="I77" s="10">
        <v>1</v>
      </c>
      <c r="J77" s="10">
        <v>16</v>
      </c>
      <c r="K77" s="10">
        <v>16</v>
      </c>
      <c r="L77" s="10">
        <v>1</v>
      </c>
      <c r="M77" s="10">
        <v>1</v>
      </c>
      <c r="N77" s="10">
        <v>0</v>
      </c>
      <c r="O77" s="10"/>
      <c r="P77" s="13">
        <f t="shared" si="18"/>
        <v>16777216</v>
      </c>
      <c r="Q77" s="10">
        <f t="shared" si="19"/>
        <v>9562444.228141509</v>
      </c>
      <c r="R77" s="11"/>
      <c r="S77" s="11"/>
    </row>
    <row r="78" spans="1:19" ht="24" customHeight="1" x14ac:dyDescent="0.25">
      <c r="A78" s="10"/>
      <c r="B78" s="11">
        <v>0.56996609140285903</v>
      </c>
      <c r="C78" s="10"/>
      <c r="D78" s="10"/>
      <c r="E78" s="10"/>
      <c r="F78" s="10">
        <v>256</v>
      </c>
      <c r="G78" s="10">
        <v>256</v>
      </c>
      <c r="H78" s="10">
        <v>1</v>
      </c>
      <c r="I78" s="10">
        <v>1</v>
      </c>
      <c r="J78" s="10">
        <v>16</v>
      </c>
      <c r="K78" s="10">
        <v>16</v>
      </c>
      <c r="L78" s="10">
        <v>1</v>
      </c>
      <c r="M78" s="10">
        <v>1</v>
      </c>
      <c r="N78" s="10">
        <v>0</v>
      </c>
      <c r="O78" s="10"/>
      <c r="P78" s="13">
        <f t="shared" si="18"/>
        <v>16777216</v>
      </c>
      <c r="Q78" s="10">
        <f t="shared" si="19"/>
        <v>9562444.228141509</v>
      </c>
      <c r="R78" s="11"/>
      <c r="S78" s="11"/>
    </row>
    <row r="79" spans="1:19" ht="24" customHeight="1" x14ac:dyDescent="0.25">
      <c r="A79" s="10"/>
      <c r="B79" s="11">
        <v>0.56996609140285903</v>
      </c>
      <c r="C79" s="10"/>
      <c r="D79" s="10"/>
      <c r="E79" s="10"/>
      <c r="F79" s="10">
        <v>256</v>
      </c>
      <c r="G79" s="10">
        <v>1024</v>
      </c>
      <c r="H79" s="10">
        <v>1</v>
      </c>
      <c r="I79" s="10">
        <v>1</v>
      </c>
      <c r="J79" s="10">
        <v>16</v>
      </c>
      <c r="K79" s="10">
        <v>16</v>
      </c>
      <c r="L79" s="10">
        <v>1</v>
      </c>
      <c r="M79" s="10">
        <v>1</v>
      </c>
      <c r="N79" s="10">
        <v>0</v>
      </c>
      <c r="O79" s="10"/>
      <c r="P79" s="13">
        <f t="shared" si="18"/>
        <v>67108864</v>
      </c>
      <c r="Q79" s="10">
        <f t="shared" si="19"/>
        <v>38249776.912566036</v>
      </c>
      <c r="R79" s="11"/>
      <c r="S79" s="11"/>
    </row>
    <row r="80" spans="1:19" ht="24" customHeight="1" x14ac:dyDescent="0.25">
      <c r="A80" s="10" t="s">
        <v>42</v>
      </c>
      <c r="B80" s="11">
        <v>1.0672257133338201</v>
      </c>
      <c r="C80" s="10"/>
      <c r="D80" s="10"/>
      <c r="E80" s="10"/>
      <c r="F80" s="35">
        <v>256</v>
      </c>
      <c r="G80" s="35"/>
      <c r="H80" s="35">
        <v>256</v>
      </c>
      <c r="I80" s="35"/>
      <c r="J80" s="35"/>
      <c r="K80" s="35"/>
      <c r="L80" s="35"/>
      <c r="M80" s="35"/>
      <c r="N80" s="35"/>
      <c r="O80" s="10"/>
      <c r="P80" s="10"/>
      <c r="Q80" s="10"/>
      <c r="R80" s="11"/>
      <c r="S80" s="11"/>
    </row>
    <row r="81" spans="1:19" ht="24" customHeight="1" x14ac:dyDescent="0.25">
      <c r="A81" s="10" t="s">
        <v>43</v>
      </c>
      <c r="B81" s="11">
        <v>0.296701789709235</v>
      </c>
      <c r="C81" s="10"/>
      <c r="D81" s="10"/>
      <c r="E81" s="10"/>
      <c r="F81" s="35">
        <v>256</v>
      </c>
      <c r="G81" s="35"/>
      <c r="H81" s="35">
        <v>256</v>
      </c>
      <c r="I81" s="35"/>
      <c r="J81" s="35"/>
      <c r="K81" s="35"/>
      <c r="L81" s="35"/>
      <c r="M81" s="35"/>
      <c r="N81" s="35"/>
      <c r="O81" s="10"/>
      <c r="P81" s="10"/>
      <c r="Q81" s="10"/>
      <c r="R81" s="11"/>
      <c r="S81" s="11"/>
    </row>
    <row r="82" spans="1:19" ht="24" customHeight="1" x14ac:dyDescent="0.25">
      <c r="A82" s="10" t="s">
        <v>44</v>
      </c>
      <c r="B82" s="11">
        <v>0.75718801177690997</v>
      </c>
      <c r="C82" s="10"/>
      <c r="D82" s="10"/>
      <c r="E82" s="10"/>
      <c r="F82" s="35">
        <v>1024</v>
      </c>
      <c r="G82" s="35"/>
      <c r="H82" s="35">
        <v>256</v>
      </c>
      <c r="I82" s="35"/>
      <c r="J82" s="35"/>
      <c r="K82" s="35"/>
      <c r="L82" s="35"/>
      <c r="M82" s="35"/>
      <c r="N82" s="35"/>
      <c r="O82" s="10"/>
      <c r="P82" s="10"/>
      <c r="Q82" s="10"/>
      <c r="R82" s="11"/>
      <c r="S82" s="11"/>
    </row>
    <row r="83" spans="1:19" ht="24" customHeight="1" x14ac:dyDescent="0.25">
      <c r="A83" s="10"/>
      <c r="B83" s="10"/>
      <c r="C83" s="10"/>
      <c r="D83" s="10"/>
      <c r="E83" s="10"/>
      <c r="F83" s="35" t="s">
        <v>337</v>
      </c>
      <c r="G83" s="35"/>
      <c r="H83" s="35"/>
      <c r="I83" s="35"/>
      <c r="J83" s="35"/>
      <c r="K83" s="35"/>
      <c r="L83" s="35"/>
      <c r="M83" s="35"/>
      <c r="N83" s="35"/>
      <c r="O83" s="10"/>
      <c r="P83" s="13">
        <f>MIN((F81+F82)*H82*H82, 2*H82*F81*F82)</f>
        <v>83886080</v>
      </c>
      <c r="Q83" s="13">
        <f>MIN((F81*F82*H82*MIN(B81,B82)+F81*F82*H82*B80), H82*H82*F80*MIN(B80,B81)+H82*H82*F82*B82)</f>
        <v>55791857.318305463</v>
      </c>
      <c r="R83" s="11"/>
      <c r="S83" s="11"/>
    </row>
    <row r="84" spans="1:19" ht="24" customHeight="1" x14ac:dyDescent="0.25">
      <c r="A84" s="10" t="s">
        <v>45</v>
      </c>
      <c r="B84" s="11">
        <v>2.1776720119694302</v>
      </c>
      <c r="C84" s="10"/>
      <c r="D84" s="10"/>
      <c r="E84" s="10"/>
      <c r="F84" s="10">
        <v>1024</v>
      </c>
      <c r="G84" s="10">
        <v>256</v>
      </c>
      <c r="H84" s="10">
        <v>1</v>
      </c>
      <c r="I84" s="10">
        <v>1</v>
      </c>
      <c r="J84" s="10">
        <v>16</v>
      </c>
      <c r="K84" s="10">
        <v>16</v>
      </c>
      <c r="L84" s="10">
        <v>1</v>
      </c>
      <c r="M84" s="10">
        <v>1</v>
      </c>
      <c r="N84" s="10">
        <v>0</v>
      </c>
      <c r="O84" s="10"/>
      <c r="P84" s="13">
        <f t="shared" ref="P84:P92" si="20" xml:space="preserve"> ((J84 + 2 * N84 - H84) / M84 + 1) * ((K84 + 2 * N84 - I84) / M84 + 1) * G84 * (F84 / L84 * H84 * I84)</f>
        <v>67108864</v>
      </c>
      <c r="Q84" s="10">
        <f>P84*B84</f>
        <v>146141094.88786286</v>
      </c>
      <c r="R84" s="11"/>
      <c r="S84" s="11"/>
    </row>
    <row r="85" spans="1:19" ht="24" customHeight="1" x14ac:dyDescent="0.25">
      <c r="A85" s="10" t="s">
        <v>46</v>
      </c>
      <c r="B85" s="11">
        <v>0.61948778727381903</v>
      </c>
      <c r="C85" s="10"/>
      <c r="D85" s="10"/>
      <c r="E85" s="10"/>
      <c r="F85" s="10">
        <v>256</v>
      </c>
      <c r="G85" s="10">
        <v>1024</v>
      </c>
      <c r="H85" s="10">
        <v>1</v>
      </c>
      <c r="I85" s="10">
        <v>1</v>
      </c>
      <c r="J85" s="10">
        <v>16</v>
      </c>
      <c r="K85" s="10">
        <v>16</v>
      </c>
      <c r="L85" s="10">
        <v>1</v>
      </c>
      <c r="M85" s="10">
        <v>1</v>
      </c>
      <c r="N85" s="10">
        <v>0</v>
      </c>
      <c r="O85" s="10"/>
      <c r="P85" s="13">
        <f t="shared" si="20"/>
        <v>67108864</v>
      </c>
      <c r="Q85" s="10">
        <f t="shared" ref="Q85:Q92" si="21">P85*B85</f>
        <v>41573121.665819652</v>
      </c>
      <c r="R85" s="11"/>
      <c r="S85" s="11"/>
    </row>
    <row r="86" spans="1:19" ht="24" customHeight="1" x14ac:dyDescent="0.25">
      <c r="A86" s="10" t="s">
        <v>47</v>
      </c>
      <c r="B86" s="11">
        <v>0.11324474841719</v>
      </c>
      <c r="C86" s="10"/>
      <c r="D86" s="10"/>
      <c r="E86" s="10"/>
      <c r="F86" s="10">
        <v>1024</v>
      </c>
      <c r="G86" s="10">
        <v>256</v>
      </c>
      <c r="H86" s="10">
        <v>1</v>
      </c>
      <c r="I86" s="10">
        <v>1</v>
      </c>
      <c r="J86" s="10">
        <v>16</v>
      </c>
      <c r="K86" s="10">
        <v>16</v>
      </c>
      <c r="L86" s="10">
        <v>1</v>
      </c>
      <c r="M86" s="10">
        <v>1</v>
      </c>
      <c r="N86" s="10">
        <v>0</v>
      </c>
      <c r="O86" s="10"/>
      <c r="P86" s="13">
        <f t="shared" si="20"/>
        <v>67108864</v>
      </c>
      <c r="Q86" s="10">
        <f t="shared" si="21"/>
        <v>7599726.4202434188</v>
      </c>
      <c r="R86" s="11"/>
      <c r="S86" s="11"/>
    </row>
    <row r="87" spans="1:19" ht="24" customHeight="1" x14ac:dyDescent="0.25">
      <c r="A87" s="10" t="s">
        <v>48</v>
      </c>
      <c r="B87" s="11">
        <v>0.74691219146327703</v>
      </c>
      <c r="C87" s="10"/>
      <c r="D87" s="10"/>
      <c r="E87" s="10"/>
      <c r="F87" s="10">
        <v>256</v>
      </c>
      <c r="G87" s="10">
        <v>512</v>
      </c>
      <c r="H87" s="10">
        <v>1</v>
      </c>
      <c r="I87" s="10">
        <v>1</v>
      </c>
      <c r="J87" s="10">
        <v>16</v>
      </c>
      <c r="K87" s="10">
        <v>16</v>
      </c>
      <c r="L87" s="10">
        <v>1</v>
      </c>
      <c r="M87" s="10">
        <v>1</v>
      </c>
      <c r="N87" s="10">
        <v>0</v>
      </c>
      <c r="O87" s="10"/>
      <c r="P87" s="13">
        <f t="shared" si="20"/>
        <v>33554432</v>
      </c>
      <c r="Q87" s="10">
        <f t="shared" si="21"/>
        <v>25062214.33842551</v>
      </c>
      <c r="R87" s="11"/>
      <c r="S87" s="11"/>
    </row>
    <row r="88" spans="1:19" ht="24" customHeight="1" x14ac:dyDescent="0.25">
      <c r="A88" s="10" t="s">
        <v>49</v>
      </c>
      <c r="B88" s="11">
        <v>0.71031609715190902</v>
      </c>
      <c r="C88" s="10"/>
      <c r="D88" s="10"/>
      <c r="E88" s="10"/>
      <c r="F88" s="10">
        <v>512</v>
      </c>
      <c r="G88" s="10">
        <v>512</v>
      </c>
      <c r="H88" s="10">
        <v>3</v>
      </c>
      <c r="I88" s="10">
        <v>3</v>
      </c>
      <c r="J88" s="10">
        <v>16</v>
      </c>
      <c r="K88" s="10">
        <v>16</v>
      </c>
      <c r="L88" s="10">
        <v>512</v>
      </c>
      <c r="M88" s="10">
        <v>1</v>
      </c>
      <c r="N88" s="10">
        <v>1</v>
      </c>
      <c r="O88" s="10"/>
      <c r="P88" s="13">
        <f t="shared" si="20"/>
        <v>1179648</v>
      </c>
      <c r="Q88" s="10">
        <f t="shared" si="21"/>
        <v>837922.96337305522</v>
      </c>
      <c r="R88" s="11"/>
      <c r="S88" s="11"/>
    </row>
    <row r="89" spans="1:19" ht="24" customHeight="1" x14ac:dyDescent="0.25">
      <c r="A89" s="10" t="s">
        <v>50</v>
      </c>
      <c r="B89" s="11">
        <v>0.45880708008161603</v>
      </c>
      <c r="C89" s="10"/>
      <c r="D89" s="10"/>
      <c r="E89" s="10"/>
      <c r="F89" s="10">
        <v>512</v>
      </c>
      <c r="G89" s="10">
        <v>256</v>
      </c>
      <c r="H89" s="10">
        <v>1</v>
      </c>
      <c r="I89" s="10">
        <v>1</v>
      </c>
      <c r="J89" s="10">
        <v>16</v>
      </c>
      <c r="K89" s="10">
        <v>16</v>
      </c>
      <c r="L89" s="10">
        <v>1</v>
      </c>
      <c r="M89" s="10">
        <v>1</v>
      </c>
      <c r="N89" s="10">
        <v>0</v>
      </c>
      <c r="O89" s="10"/>
      <c r="P89" s="13">
        <f t="shared" si="20"/>
        <v>33554432</v>
      </c>
      <c r="Q89" s="10">
        <f t="shared" si="21"/>
        <v>15395010.969717139</v>
      </c>
      <c r="R89" s="11"/>
      <c r="S89" s="11"/>
    </row>
    <row r="90" spans="1:19" ht="24" customHeight="1" x14ac:dyDescent="0.25">
      <c r="A90" s="10" t="s">
        <v>51</v>
      </c>
      <c r="B90" s="11">
        <v>0.69888600961193503</v>
      </c>
      <c r="C90" s="10"/>
      <c r="D90" s="10"/>
      <c r="E90" s="10"/>
      <c r="F90" s="10">
        <v>256</v>
      </c>
      <c r="G90" s="10">
        <v>256</v>
      </c>
      <c r="H90" s="10">
        <v>1</v>
      </c>
      <c r="I90" s="10">
        <v>1</v>
      </c>
      <c r="J90" s="10">
        <v>16</v>
      </c>
      <c r="K90" s="10">
        <v>16</v>
      </c>
      <c r="L90" s="10">
        <v>1</v>
      </c>
      <c r="M90" s="10">
        <v>1</v>
      </c>
      <c r="N90" s="10">
        <v>0</v>
      </c>
      <c r="O90" s="10"/>
      <c r="P90" s="13">
        <f t="shared" si="20"/>
        <v>16777216</v>
      </c>
      <c r="Q90" s="10">
        <f t="shared" si="21"/>
        <v>11725361.54263751</v>
      </c>
      <c r="R90" s="11"/>
      <c r="S90" s="11"/>
    </row>
    <row r="91" spans="1:19" ht="24" customHeight="1" x14ac:dyDescent="0.25">
      <c r="A91" s="10"/>
      <c r="B91" s="11">
        <v>0.69888600961193503</v>
      </c>
      <c r="C91" s="10"/>
      <c r="D91" s="10"/>
      <c r="E91" s="10"/>
      <c r="F91" s="10">
        <v>256</v>
      </c>
      <c r="G91" s="10">
        <v>256</v>
      </c>
      <c r="H91" s="10">
        <v>1</v>
      </c>
      <c r="I91" s="10">
        <v>1</v>
      </c>
      <c r="J91" s="10">
        <v>16</v>
      </c>
      <c r="K91" s="10">
        <v>16</v>
      </c>
      <c r="L91" s="10">
        <v>1</v>
      </c>
      <c r="M91" s="10">
        <v>1</v>
      </c>
      <c r="N91" s="10">
        <v>0</v>
      </c>
      <c r="O91" s="10"/>
      <c r="P91" s="13">
        <f t="shared" si="20"/>
        <v>16777216</v>
      </c>
      <c r="Q91" s="10">
        <f t="shared" si="21"/>
        <v>11725361.54263751</v>
      </c>
      <c r="R91" s="11"/>
      <c r="S91" s="11"/>
    </row>
    <row r="92" spans="1:19" ht="24" customHeight="1" x14ac:dyDescent="0.25">
      <c r="A92" s="10"/>
      <c r="B92" s="11">
        <v>0.69888600961193503</v>
      </c>
      <c r="C92" s="10"/>
      <c r="D92" s="10"/>
      <c r="E92" s="10"/>
      <c r="F92" s="10">
        <v>256</v>
      </c>
      <c r="G92" s="10">
        <v>1024</v>
      </c>
      <c r="H92" s="10">
        <v>1</v>
      </c>
      <c r="I92" s="10">
        <v>1</v>
      </c>
      <c r="J92" s="10">
        <v>16</v>
      </c>
      <c r="K92" s="10">
        <v>16</v>
      </c>
      <c r="L92" s="10">
        <v>1</v>
      </c>
      <c r="M92" s="10">
        <v>1</v>
      </c>
      <c r="N92" s="10">
        <v>0</v>
      </c>
      <c r="O92" s="10"/>
      <c r="P92" s="13">
        <f t="shared" si="20"/>
        <v>67108864</v>
      </c>
      <c r="Q92" s="10">
        <f t="shared" si="21"/>
        <v>46901446.170550041</v>
      </c>
      <c r="R92" s="11"/>
      <c r="S92" s="11"/>
    </row>
    <row r="93" spans="1:19" ht="24" customHeight="1" x14ac:dyDescent="0.25">
      <c r="A93" s="10" t="s">
        <v>52</v>
      </c>
      <c r="B93" s="11">
        <v>0.70859354627881999</v>
      </c>
      <c r="C93" s="10"/>
      <c r="D93" s="10"/>
      <c r="E93" s="10"/>
      <c r="F93" s="35">
        <v>256</v>
      </c>
      <c r="G93" s="35"/>
      <c r="H93" s="35">
        <v>256</v>
      </c>
      <c r="I93" s="35"/>
      <c r="J93" s="35"/>
      <c r="K93" s="35"/>
      <c r="L93" s="35"/>
      <c r="M93" s="35"/>
      <c r="N93" s="35"/>
      <c r="O93" s="10"/>
      <c r="P93" s="10"/>
      <c r="Q93" s="10"/>
      <c r="R93" s="11"/>
      <c r="S93" s="11"/>
    </row>
    <row r="94" spans="1:19" ht="24" customHeight="1" x14ac:dyDescent="0.25">
      <c r="A94" s="10" t="s">
        <v>53</v>
      </c>
      <c r="B94" s="11">
        <v>0.210532565750572</v>
      </c>
      <c r="C94" s="10"/>
      <c r="D94" s="10"/>
      <c r="E94" s="10"/>
      <c r="F94" s="35">
        <v>256</v>
      </c>
      <c r="G94" s="35"/>
      <c r="H94" s="35">
        <v>256</v>
      </c>
      <c r="I94" s="35"/>
      <c r="J94" s="35"/>
      <c r="K94" s="35"/>
      <c r="L94" s="35"/>
      <c r="M94" s="35"/>
      <c r="N94" s="35"/>
      <c r="O94" s="10"/>
      <c r="P94" s="10"/>
      <c r="Q94" s="10"/>
      <c r="R94" s="11"/>
      <c r="S94" s="11"/>
    </row>
    <row r="95" spans="1:19" ht="24" customHeight="1" x14ac:dyDescent="0.25">
      <c r="A95" s="10" t="s">
        <v>54</v>
      </c>
      <c r="B95" s="11">
        <v>0.39499060876661102</v>
      </c>
      <c r="C95" s="10"/>
      <c r="D95" s="10"/>
      <c r="E95" s="10"/>
      <c r="F95" s="35">
        <v>1024</v>
      </c>
      <c r="G95" s="35"/>
      <c r="H95" s="35">
        <v>256</v>
      </c>
      <c r="I95" s="35"/>
      <c r="J95" s="35"/>
      <c r="K95" s="35"/>
      <c r="L95" s="35"/>
      <c r="M95" s="35"/>
      <c r="N95" s="35"/>
      <c r="O95" s="10"/>
      <c r="P95" s="10"/>
      <c r="Q95" s="10"/>
      <c r="R95" s="11"/>
      <c r="S95" s="11"/>
    </row>
    <row r="96" spans="1:19" ht="24" customHeight="1" x14ac:dyDescent="0.25">
      <c r="A96" s="10"/>
      <c r="B96" s="10"/>
      <c r="C96" s="10"/>
      <c r="D96" s="10"/>
      <c r="E96" s="10"/>
      <c r="F96" s="35" t="s">
        <v>337</v>
      </c>
      <c r="G96" s="35"/>
      <c r="H96" s="35"/>
      <c r="I96" s="35"/>
      <c r="J96" s="35"/>
      <c r="K96" s="35"/>
      <c r="L96" s="35"/>
      <c r="M96" s="35"/>
      <c r="N96" s="35"/>
      <c r="O96" s="10"/>
      <c r="P96" s="13">
        <f>MIN((F94+F95)*H95*H95, 2*H95*F94*F95)</f>
        <v>83886080</v>
      </c>
      <c r="Q96" s="13">
        <f>MIN((F94*F95*H95*MIN(B94,B95)+F94*F95*H95*B93), H95*H95*F93*MIN(B93,B94)+H95*H95*F95*B95)</f>
        <v>30039521.375627257</v>
      </c>
      <c r="R96" s="11"/>
      <c r="S96" s="11"/>
    </row>
    <row r="97" spans="1:19" ht="24" customHeight="1" x14ac:dyDescent="0.25">
      <c r="A97" s="10" t="s">
        <v>55</v>
      </c>
      <c r="B97" s="11">
        <v>1.37883158573333</v>
      </c>
      <c r="C97" s="10"/>
      <c r="D97" s="10"/>
      <c r="E97" s="10"/>
      <c r="F97" s="10">
        <v>1024</v>
      </c>
      <c r="G97" s="10">
        <v>256</v>
      </c>
      <c r="H97" s="10">
        <v>1</v>
      </c>
      <c r="I97" s="10">
        <v>1</v>
      </c>
      <c r="J97" s="10">
        <v>16</v>
      </c>
      <c r="K97" s="10">
        <v>16</v>
      </c>
      <c r="L97" s="10">
        <v>1</v>
      </c>
      <c r="M97" s="10">
        <v>1</v>
      </c>
      <c r="N97" s="10">
        <v>0</v>
      </c>
      <c r="O97" s="10"/>
      <c r="P97" s="13">
        <f t="shared" ref="P97:P105" si="22" xml:space="preserve"> ((J97 + 2 * N97 - H97) / M97 + 1) * ((K97 + 2 * N97 - I97) / M97 + 1) * G97 * (F97 / L97 * H97 * I97)</f>
        <v>67108864</v>
      </c>
      <c r="Q97" s="10">
        <f t="shared" ref="Q97:Q105" si="23">P97*B97</f>
        <v>92531821.365882382</v>
      </c>
      <c r="R97" s="11"/>
      <c r="S97" s="11"/>
    </row>
    <row r="98" spans="1:19" ht="24" customHeight="1" x14ac:dyDescent="0.25">
      <c r="A98" s="10" t="s">
        <v>56</v>
      </c>
      <c r="B98" s="11">
        <v>0.76991070575266496</v>
      </c>
      <c r="C98" s="10"/>
      <c r="D98" s="10"/>
      <c r="E98" s="10"/>
      <c r="F98" s="10">
        <v>256</v>
      </c>
      <c r="G98" s="10">
        <v>1024</v>
      </c>
      <c r="H98" s="10">
        <v>1</v>
      </c>
      <c r="I98" s="10">
        <v>1</v>
      </c>
      <c r="J98" s="10">
        <v>16</v>
      </c>
      <c r="K98" s="10">
        <v>16</v>
      </c>
      <c r="L98" s="10">
        <v>1</v>
      </c>
      <c r="M98" s="10">
        <v>1</v>
      </c>
      <c r="N98" s="10">
        <v>0</v>
      </c>
      <c r="O98" s="10"/>
      <c r="P98" s="13">
        <f t="shared" si="22"/>
        <v>67108864</v>
      </c>
      <c r="Q98" s="10">
        <f t="shared" si="23"/>
        <v>51667832.84449961</v>
      </c>
      <c r="R98" s="11"/>
      <c r="S98" s="11"/>
    </row>
    <row r="99" spans="1:19" ht="24" customHeight="1" x14ac:dyDescent="0.25">
      <c r="A99" s="10" t="s">
        <v>57</v>
      </c>
      <c r="B99" s="11">
        <v>0.102536936891643</v>
      </c>
      <c r="C99" s="10"/>
      <c r="D99" s="10"/>
      <c r="E99" s="10"/>
      <c r="F99" s="10">
        <v>1024</v>
      </c>
      <c r="G99" s="10">
        <v>256</v>
      </c>
      <c r="H99" s="10">
        <v>1</v>
      </c>
      <c r="I99" s="10">
        <v>1</v>
      </c>
      <c r="J99" s="10">
        <v>16</v>
      </c>
      <c r="K99" s="10">
        <v>16</v>
      </c>
      <c r="L99" s="10">
        <v>1</v>
      </c>
      <c r="M99" s="10">
        <v>1</v>
      </c>
      <c r="N99" s="10">
        <v>0</v>
      </c>
      <c r="O99" s="10"/>
      <c r="P99" s="13">
        <f t="shared" si="22"/>
        <v>67108864</v>
      </c>
      <c r="Q99" s="10">
        <f t="shared" si="23"/>
        <v>6881137.3528378531</v>
      </c>
      <c r="R99" s="11"/>
      <c r="S99" s="11"/>
    </row>
    <row r="100" spans="1:19" ht="24" customHeight="1" x14ac:dyDescent="0.25">
      <c r="A100" s="10" t="s">
        <v>58</v>
      </c>
      <c r="B100" s="11">
        <v>0.77431581566090801</v>
      </c>
      <c r="C100" s="10"/>
      <c r="D100" s="10"/>
      <c r="E100" s="10"/>
      <c r="F100" s="10">
        <v>256</v>
      </c>
      <c r="G100" s="10">
        <v>512</v>
      </c>
      <c r="H100" s="10">
        <v>1</v>
      </c>
      <c r="I100" s="10">
        <v>1</v>
      </c>
      <c r="J100" s="10">
        <v>16</v>
      </c>
      <c r="K100" s="10">
        <v>16</v>
      </c>
      <c r="L100" s="10">
        <v>1</v>
      </c>
      <c r="M100" s="10">
        <v>1</v>
      </c>
      <c r="N100" s="10">
        <v>0</v>
      </c>
      <c r="O100" s="10"/>
      <c r="P100" s="13">
        <f t="shared" si="22"/>
        <v>33554432</v>
      </c>
      <c r="Q100" s="10">
        <f t="shared" si="23"/>
        <v>25981727.383118473</v>
      </c>
      <c r="R100" s="11"/>
      <c r="S100" s="11"/>
    </row>
    <row r="101" spans="1:19" ht="24" customHeight="1" x14ac:dyDescent="0.25">
      <c r="A101" s="10" t="s">
        <v>59</v>
      </c>
      <c r="B101" s="11">
        <v>0.58491165160562697</v>
      </c>
      <c r="C101" s="10"/>
      <c r="D101" s="10"/>
      <c r="E101" s="10"/>
      <c r="F101" s="10">
        <v>512</v>
      </c>
      <c r="G101" s="10">
        <v>512</v>
      </c>
      <c r="H101" s="10">
        <v>3</v>
      </c>
      <c r="I101" s="10">
        <v>3</v>
      </c>
      <c r="J101" s="10">
        <v>16</v>
      </c>
      <c r="K101" s="10">
        <v>16</v>
      </c>
      <c r="L101" s="10">
        <v>512</v>
      </c>
      <c r="M101" s="10">
        <v>1</v>
      </c>
      <c r="N101" s="10">
        <v>1</v>
      </c>
      <c r="O101" s="10"/>
      <c r="P101" s="13">
        <f t="shared" si="22"/>
        <v>1179648</v>
      </c>
      <c r="Q101" s="10">
        <f t="shared" si="23"/>
        <v>689989.85999327467</v>
      </c>
      <c r="R101" s="11"/>
      <c r="S101" s="11"/>
    </row>
    <row r="102" spans="1:19" ht="24" customHeight="1" x14ac:dyDescent="0.25">
      <c r="A102" s="10" t="s">
        <v>60</v>
      </c>
      <c r="B102" s="11">
        <v>0.33191535260866301</v>
      </c>
      <c r="C102" s="10"/>
      <c r="D102" s="10"/>
      <c r="E102" s="10"/>
      <c r="F102" s="10">
        <v>512</v>
      </c>
      <c r="G102" s="10">
        <v>256</v>
      </c>
      <c r="H102" s="10">
        <v>1</v>
      </c>
      <c r="I102" s="10">
        <v>1</v>
      </c>
      <c r="J102" s="10">
        <v>16</v>
      </c>
      <c r="K102" s="10">
        <v>16</v>
      </c>
      <c r="L102" s="10">
        <v>1</v>
      </c>
      <c r="M102" s="10">
        <v>1</v>
      </c>
      <c r="N102" s="10">
        <v>0</v>
      </c>
      <c r="O102" s="10"/>
      <c r="P102" s="13">
        <f t="shared" si="22"/>
        <v>33554432</v>
      </c>
      <c r="Q102" s="10">
        <f t="shared" si="23"/>
        <v>11137231.128863405</v>
      </c>
      <c r="R102" s="11"/>
      <c r="S102" s="11"/>
    </row>
    <row r="103" spans="1:19" ht="24" customHeight="1" x14ac:dyDescent="0.25">
      <c r="A103" s="10" t="s">
        <v>61</v>
      </c>
      <c r="B103" s="11">
        <v>0.73708737156077597</v>
      </c>
      <c r="C103" s="10"/>
      <c r="D103" s="10"/>
      <c r="E103" s="10"/>
      <c r="F103" s="10">
        <v>256</v>
      </c>
      <c r="G103" s="10">
        <v>256</v>
      </c>
      <c r="H103" s="10">
        <v>1</v>
      </c>
      <c r="I103" s="10">
        <v>1</v>
      </c>
      <c r="J103" s="10">
        <v>16</v>
      </c>
      <c r="K103" s="10">
        <v>16</v>
      </c>
      <c r="L103" s="10">
        <v>1</v>
      </c>
      <c r="M103" s="10">
        <v>1</v>
      </c>
      <c r="N103" s="10">
        <v>0</v>
      </c>
      <c r="O103" s="10"/>
      <c r="P103" s="13">
        <f t="shared" si="22"/>
        <v>16777216</v>
      </c>
      <c r="Q103" s="10">
        <f t="shared" si="23"/>
        <v>12366274.043547396</v>
      </c>
      <c r="R103" s="11"/>
      <c r="S103" s="11"/>
    </row>
    <row r="104" spans="1:19" ht="24" customHeight="1" x14ac:dyDescent="0.25">
      <c r="A104" s="10"/>
      <c r="B104" s="11">
        <v>0.73708737156077597</v>
      </c>
      <c r="C104" s="10"/>
      <c r="D104" s="10"/>
      <c r="E104" s="10"/>
      <c r="F104" s="10">
        <v>256</v>
      </c>
      <c r="G104" s="10">
        <v>256</v>
      </c>
      <c r="H104" s="10">
        <v>1</v>
      </c>
      <c r="I104" s="10">
        <v>1</v>
      </c>
      <c r="J104" s="10">
        <v>16</v>
      </c>
      <c r="K104" s="10">
        <v>16</v>
      </c>
      <c r="L104" s="10">
        <v>1</v>
      </c>
      <c r="M104" s="10">
        <v>1</v>
      </c>
      <c r="N104" s="10">
        <v>0</v>
      </c>
      <c r="O104" s="10"/>
      <c r="P104" s="13">
        <f t="shared" si="22"/>
        <v>16777216</v>
      </c>
      <c r="Q104" s="10">
        <f t="shared" si="23"/>
        <v>12366274.043547396</v>
      </c>
      <c r="R104" s="11"/>
      <c r="S104" s="11"/>
    </row>
    <row r="105" spans="1:19" ht="24" customHeight="1" x14ac:dyDescent="0.25">
      <c r="A105" s="10"/>
      <c r="B105" s="11">
        <v>0.73708737156077597</v>
      </c>
      <c r="C105" s="10"/>
      <c r="D105" s="10"/>
      <c r="E105" s="10"/>
      <c r="F105" s="10">
        <v>256</v>
      </c>
      <c r="G105" s="10">
        <v>1024</v>
      </c>
      <c r="H105" s="10">
        <v>1</v>
      </c>
      <c r="I105" s="10">
        <v>1</v>
      </c>
      <c r="J105" s="10">
        <v>16</v>
      </c>
      <c r="K105" s="10">
        <v>16</v>
      </c>
      <c r="L105" s="10">
        <v>1</v>
      </c>
      <c r="M105" s="10">
        <v>1</v>
      </c>
      <c r="N105" s="10">
        <v>0</v>
      </c>
      <c r="O105" s="10"/>
      <c r="P105" s="13">
        <f t="shared" si="22"/>
        <v>67108864</v>
      </c>
      <c r="Q105" s="10">
        <f t="shared" si="23"/>
        <v>49465096.174189582</v>
      </c>
      <c r="R105" s="11"/>
      <c r="S105" s="11"/>
    </row>
    <row r="106" spans="1:19" ht="24" customHeight="1" x14ac:dyDescent="0.25">
      <c r="A106" s="10" t="s">
        <v>62</v>
      </c>
      <c r="B106" s="11">
        <v>0.73677975200330004</v>
      </c>
      <c r="C106" s="10"/>
      <c r="D106" s="10"/>
      <c r="E106" s="10"/>
      <c r="F106" s="35">
        <v>256</v>
      </c>
      <c r="G106" s="35"/>
      <c r="H106" s="35">
        <v>256</v>
      </c>
      <c r="I106" s="35"/>
      <c r="J106" s="35"/>
      <c r="K106" s="35"/>
      <c r="L106" s="35"/>
      <c r="M106" s="35"/>
      <c r="N106" s="35"/>
      <c r="O106" s="10"/>
      <c r="P106" s="10"/>
      <c r="Q106" s="10"/>
      <c r="R106" s="11"/>
      <c r="S106" s="11"/>
    </row>
    <row r="107" spans="1:19" ht="24" customHeight="1" x14ac:dyDescent="0.25">
      <c r="A107" s="10" t="s">
        <v>63</v>
      </c>
      <c r="B107" s="11">
        <v>0.159250814088371</v>
      </c>
      <c r="C107" s="10"/>
      <c r="D107" s="10"/>
      <c r="E107" s="10"/>
      <c r="F107" s="35">
        <v>256</v>
      </c>
      <c r="G107" s="35"/>
      <c r="H107" s="35">
        <v>256</v>
      </c>
      <c r="I107" s="35"/>
      <c r="J107" s="35"/>
      <c r="K107" s="35"/>
      <c r="L107" s="35"/>
      <c r="M107" s="35"/>
      <c r="N107" s="35"/>
      <c r="O107" s="10"/>
      <c r="P107" s="10"/>
      <c r="Q107" s="10"/>
      <c r="R107" s="11"/>
      <c r="S107" s="11"/>
    </row>
    <row r="108" spans="1:19" ht="24" customHeight="1" x14ac:dyDescent="0.25">
      <c r="A108" s="10" t="s">
        <v>64</v>
      </c>
      <c r="B108" s="11">
        <v>0.53067017165583996</v>
      </c>
      <c r="C108" s="10"/>
      <c r="D108" s="10"/>
      <c r="E108" s="10"/>
      <c r="F108" s="35">
        <v>1024</v>
      </c>
      <c r="G108" s="35"/>
      <c r="H108" s="35">
        <v>256</v>
      </c>
      <c r="I108" s="35"/>
      <c r="J108" s="35"/>
      <c r="K108" s="35"/>
      <c r="L108" s="35"/>
      <c r="M108" s="35"/>
      <c r="N108" s="35"/>
      <c r="O108" s="10"/>
      <c r="P108" s="10"/>
      <c r="Q108" s="10"/>
      <c r="R108" s="11"/>
      <c r="S108" s="11"/>
    </row>
    <row r="109" spans="1:19" ht="24" customHeight="1" x14ac:dyDescent="0.25">
      <c r="A109" s="10"/>
      <c r="B109" s="10"/>
      <c r="C109" s="10"/>
      <c r="D109" s="10"/>
      <c r="E109" s="10"/>
      <c r="F109" s="35" t="s">
        <v>337</v>
      </c>
      <c r="G109" s="35"/>
      <c r="H109" s="35"/>
      <c r="I109" s="35"/>
      <c r="J109" s="35"/>
      <c r="K109" s="35"/>
      <c r="L109" s="35"/>
      <c r="M109" s="35"/>
      <c r="N109" s="35"/>
      <c r="O109" s="10"/>
      <c r="P109" s="13">
        <f>MIN((F107+F108)*H108*H108, 2*H108*F107*F108)</f>
        <v>83886080</v>
      </c>
      <c r="Q109" s="13">
        <f>MIN((F107*F108*H108*MIN(B107,B108)+F107*F108*H108*B106), H108*H108*F106*MIN(B106,B107)+H108*H108*F108*B108)</f>
        <v>38284457.684644863</v>
      </c>
      <c r="R109" s="11"/>
      <c r="S109" s="11"/>
    </row>
    <row r="110" spans="1:19" ht="24" customHeight="1" x14ac:dyDescent="0.25">
      <c r="A110" s="10" t="s">
        <v>65</v>
      </c>
      <c r="B110" s="11">
        <v>1.2955906166586</v>
      </c>
      <c r="C110" s="10"/>
      <c r="D110" s="10"/>
      <c r="E110" s="10"/>
      <c r="F110" s="10">
        <v>1024</v>
      </c>
      <c r="G110" s="10">
        <v>256</v>
      </c>
      <c r="H110" s="10">
        <v>1</v>
      </c>
      <c r="I110" s="10">
        <v>1</v>
      </c>
      <c r="J110" s="10">
        <v>16</v>
      </c>
      <c r="K110" s="10">
        <v>16</v>
      </c>
      <c r="L110" s="10">
        <v>1</v>
      </c>
      <c r="M110" s="10">
        <v>1</v>
      </c>
      <c r="N110" s="10">
        <v>0</v>
      </c>
      <c r="O110" s="10"/>
      <c r="P110" s="13">
        <f t="shared" ref="P110:P113" si="24" xml:space="preserve"> ((J110 + 2 * N110 - H110) / M110 + 1) * ((K110 + 2 * N110 - I110) / M110 + 1) * G110 * (F110 / L110 * H110 * I110)</f>
        <v>67108864</v>
      </c>
      <c r="Q110" s="10">
        <f t="shared" ref="Q110:Q113" si="25">P110*B110</f>
        <v>86945614.493018121</v>
      </c>
      <c r="R110" s="11"/>
      <c r="S110" s="11"/>
    </row>
    <row r="111" spans="1:19" ht="24" customHeight="1" x14ac:dyDescent="0.25">
      <c r="A111" s="10" t="s">
        <v>66</v>
      </c>
      <c r="B111" s="11">
        <v>0.88174462077842297</v>
      </c>
      <c r="C111" s="10"/>
      <c r="D111" s="10"/>
      <c r="E111" s="10"/>
      <c r="F111" s="10">
        <v>256</v>
      </c>
      <c r="G111" s="10">
        <v>1024</v>
      </c>
      <c r="H111" s="10">
        <v>1</v>
      </c>
      <c r="I111" s="10">
        <v>1</v>
      </c>
      <c r="J111" s="10">
        <v>16</v>
      </c>
      <c r="K111" s="10">
        <v>16</v>
      </c>
      <c r="L111" s="10">
        <v>1</v>
      </c>
      <c r="M111" s="10">
        <v>1</v>
      </c>
      <c r="N111" s="10">
        <v>0</v>
      </c>
      <c r="O111" s="10"/>
      <c r="P111" s="13">
        <f t="shared" si="24"/>
        <v>67108864</v>
      </c>
      <c r="Q111" s="10">
        <f t="shared" si="25"/>
        <v>59172879.838550761</v>
      </c>
      <c r="R111" s="11"/>
      <c r="S111" s="11"/>
    </row>
    <row r="112" spans="1:19" ht="24" customHeight="1" x14ac:dyDescent="0.25">
      <c r="A112" s="10" t="s">
        <v>67</v>
      </c>
      <c r="B112" s="11">
        <v>7.9968509389978903E-2</v>
      </c>
      <c r="C112" s="10"/>
      <c r="D112" s="10"/>
      <c r="E112" s="10"/>
      <c r="F112" s="10">
        <v>1024</v>
      </c>
      <c r="G112" s="10">
        <v>256</v>
      </c>
      <c r="H112" s="10">
        <v>1</v>
      </c>
      <c r="I112" s="10">
        <v>1</v>
      </c>
      <c r="J112" s="10">
        <v>16</v>
      </c>
      <c r="K112" s="10">
        <v>16</v>
      </c>
      <c r="L112" s="10">
        <v>1</v>
      </c>
      <c r="M112" s="10">
        <v>1</v>
      </c>
      <c r="N112" s="10">
        <v>0</v>
      </c>
      <c r="O112" s="10"/>
      <c r="P112" s="13">
        <f t="shared" si="24"/>
        <v>67108864</v>
      </c>
      <c r="Q112" s="10">
        <f t="shared" si="25"/>
        <v>5366595.8209348172</v>
      </c>
      <c r="R112" s="11"/>
      <c r="S112" s="11"/>
    </row>
    <row r="113" spans="1:19" ht="24" customHeight="1" x14ac:dyDescent="0.25">
      <c r="A113" s="10" t="s">
        <v>287</v>
      </c>
      <c r="B113" s="11">
        <v>0.88677556330282103</v>
      </c>
      <c r="C113" s="10"/>
      <c r="D113" s="10"/>
      <c r="E113" s="10"/>
      <c r="F113" s="10">
        <v>256</v>
      </c>
      <c r="G113" s="10">
        <v>256</v>
      </c>
      <c r="H113" s="10">
        <v>1</v>
      </c>
      <c r="I113" s="10">
        <v>1</v>
      </c>
      <c r="J113" s="10">
        <v>16</v>
      </c>
      <c r="K113" s="10">
        <v>16</v>
      </c>
      <c r="L113" s="10">
        <v>1</v>
      </c>
      <c r="M113" s="10">
        <v>1</v>
      </c>
      <c r="N113" s="10">
        <v>0</v>
      </c>
      <c r="O113" s="10"/>
      <c r="P113" s="13">
        <f t="shared" si="24"/>
        <v>16777216</v>
      </c>
      <c r="Q113" s="10">
        <f t="shared" si="25"/>
        <v>14877625.169053102</v>
      </c>
      <c r="R113" s="11"/>
      <c r="S113" s="11"/>
    </row>
    <row r="114" spans="1:19" ht="24" customHeight="1" x14ac:dyDescent="0.25">
      <c r="A114" s="10"/>
      <c r="B114" s="11">
        <v>0.88677556330282103</v>
      </c>
      <c r="C114" s="10"/>
      <c r="D114" s="10"/>
      <c r="E114" s="10"/>
      <c r="F114" s="10">
        <v>256</v>
      </c>
      <c r="G114" s="10">
        <v>1024</v>
      </c>
      <c r="H114" s="10">
        <v>1</v>
      </c>
      <c r="I114" s="10">
        <v>1</v>
      </c>
      <c r="J114" s="10">
        <v>16</v>
      </c>
      <c r="K114" s="10">
        <v>16</v>
      </c>
      <c r="L114" s="10">
        <v>1</v>
      </c>
      <c r="M114" s="10">
        <v>1</v>
      </c>
      <c r="N114" s="10">
        <v>0</v>
      </c>
      <c r="O114" s="10"/>
      <c r="P114" s="13"/>
      <c r="Q114" s="10"/>
      <c r="R114" s="11"/>
      <c r="S114" s="11"/>
    </row>
    <row r="115" spans="1:19" ht="24" customHeight="1" x14ac:dyDescent="0.25">
      <c r="A115" s="10"/>
      <c r="B115" s="11">
        <v>0.88677556330282103</v>
      </c>
      <c r="C115" s="10"/>
      <c r="D115" s="10"/>
      <c r="E115" s="10"/>
      <c r="F115" s="10">
        <v>256</v>
      </c>
      <c r="G115" s="10">
        <v>256</v>
      </c>
      <c r="H115" s="10">
        <v>1</v>
      </c>
      <c r="I115" s="10">
        <v>1</v>
      </c>
      <c r="J115" s="10">
        <v>16</v>
      </c>
      <c r="K115" s="10">
        <v>16</v>
      </c>
      <c r="L115" s="10">
        <v>1</v>
      </c>
      <c r="M115" s="10">
        <v>1</v>
      </c>
      <c r="N115" s="10">
        <v>0</v>
      </c>
      <c r="O115" s="10"/>
      <c r="P115" s="13"/>
      <c r="Q115" s="10"/>
      <c r="R115" s="11"/>
      <c r="S115" s="11"/>
    </row>
    <row r="116" spans="1:19" ht="24" customHeight="1" x14ac:dyDescent="0.25">
      <c r="A116" s="10" t="s">
        <v>288</v>
      </c>
      <c r="B116" s="11">
        <v>0.32338149837210001</v>
      </c>
      <c r="C116" s="11">
        <v>0.35010698056808798</v>
      </c>
      <c r="D116" s="11">
        <v>0.33577154341807303</v>
      </c>
      <c r="E116" s="10"/>
      <c r="F116" s="35">
        <v>256</v>
      </c>
      <c r="G116" s="35"/>
      <c r="H116" s="35">
        <v>256</v>
      </c>
      <c r="I116" s="35"/>
      <c r="J116" s="35"/>
      <c r="K116" s="35"/>
      <c r="L116" s="35"/>
      <c r="M116" s="35"/>
      <c r="N116" s="35"/>
      <c r="O116" s="10"/>
      <c r="P116" s="10">
        <v>0</v>
      </c>
      <c r="Q116" s="10"/>
      <c r="R116" s="11"/>
      <c r="S116" s="11"/>
    </row>
    <row r="117" spans="1:19" ht="24" customHeight="1" x14ac:dyDescent="0.25">
      <c r="A117" s="10" t="s">
        <v>289</v>
      </c>
      <c r="B117" s="10"/>
      <c r="C117" s="10"/>
      <c r="D117" s="10"/>
      <c r="E117" s="10"/>
      <c r="F117" s="35">
        <v>1024</v>
      </c>
      <c r="G117" s="35"/>
      <c r="H117" s="35">
        <v>256</v>
      </c>
      <c r="I117" s="35"/>
      <c r="J117" s="35"/>
      <c r="K117" s="35"/>
      <c r="L117" s="35"/>
      <c r="M117" s="35"/>
      <c r="N117" s="35"/>
      <c r="O117" s="10"/>
      <c r="P117" s="10">
        <v>0</v>
      </c>
      <c r="Q117" s="10"/>
      <c r="R117" s="11"/>
      <c r="S117" s="11"/>
    </row>
    <row r="118" spans="1:19" ht="24" customHeight="1" x14ac:dyDescent="0.25">
      <c r="A118" s="10" t="s">
        <v>290</v>
      </c>
      <c r="B118" s="10"/>
      <c r="C118" s="10"/>
      <c r="D118" s="10"/>
      <c r="E118" s="10"/>
      <c r="F118" s="35">
        <v>256</v>
      </c>
      <c r="G118" s="35"/>
      <c r="H118" s="35">
        <v>256</v>
      </c>
      <c r="I118" s="35"/>
      <c r="J118" s="35"/>
      <c r="K118" s="35"/>
      <c r="L118" s="35"/>
      <c r="M118" s="35"/>
      <c r="N118" s="35"/>
      <c r="O118" s="10"/>
      <c r="P118" s="10">
        <v>0</v>
      </c>
      <c r="Q118" s="10"/>
      <c r="R118" s="11"/>
      <c r="S118" s="11"/>
    </row>
    <row r="119" spans="1:19" ht="24" customHeight="1" x14ac:dyDescent="0.25">
      <c r="A119" s="10"/>
      <c r="B119" s="11">
        <v>0.32338149837210001</v>
      </c>
      <c r="C119" s="11">
        <v>0.35010698056808798</v>
      </c>
      <c r="D119" s="11">
        <v>0.33577154341807303</v>
      </c>
      <c r="E119" s="10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10"/>
      <c r="P119" s="13">
        <f>(F117*F118*H118)</f>
        <v>67108864</v>
      </c>
      <c r="Q119" s="10">
        <f t="shared" ref="Q119:Q127" si="26">P119*B119</f>
        <v>21701764.994369481</v>
      </c>
      <c r="R119" s="11">
        <f>P119*C119</f>
        <v>23495281.744394459</v>
      </c>
      <c r="S119" s="11">
        <f>P119*D119</f>
        <v>22533246.842313558</v>
      </c>
    </row>
    <row r="120" spans="1:19" ht="24" customHeight="1" x14ac:dyDescent="0.25">
      <c r="A120" s="10" t="s">
        <v>288</v>
      </c>
      <c r="B120" s="11">
        <v>1.21078986645237</v>
      </c>
      <c r="C120" s="11">
        <v>1.4589441189511001</v>
      </c>
      <c r="D120" s="11">
        <v>1.4242425881756899</v>
      </c>
      <c r="E120" s="10"/>
      <c r="F120" s="10">
        <v>1024</v>
      </c>
      <c r="G120" s="10">
        <v>1024</v>
      </c>
      <c r="H120" s="10">
        <v>3</v>
      </c>
      <c r="I120" s="10">
        <v>3</v>
      </c>
      <c r="J120" s="10">
        <v>16</v>
      </c>
      <c r="K120" s="10">
        <v>16</v>
      </c>
      <c r="L120" s="10">
        <v>1024</v>
      </c>
      <c r="M120" s="10">
        <v>1</v>
      </c>
      <c r="N120" s="10">
        <v>1</v>
      </c>
      <c r="O120" s="10"/>
      <c r="P120" s="13">
        <f t="shared" ref="P120:P122" si="27" xml:space="preserve"> ((J120 + 2 * N120 - H120) / M120 + 1) * ((K120 + 2 * N120 - I120) / M120 + 1) * G120 * (F120 / L120 * H120 * I120)</f>
        <v>2359296</v>
      </c>
      <c r="Q120" s="10">
        <f t="shared" si="26"/>
        <v>2856611.6887616105</v>
      </c>
      <c r="R120" s="11">
        <f t="shared" ref="R120:R125" si="28">P120*C120</f>
        <v>3442081.0240648547</v>
      </c>
      <c r="S120" s="11">
        <f t="shared" ref="S120:S125" si="29">P120*D120</f>
        <v>3360209.8413125528</v>
      </c>
    </row>
    <row r="121" spans="1:19" ht="24" customHeight="1" x14ac:dyDescent="0.25">
      <c r="A121" s="10" t="s">
        <v>291</v>
      </c>
      <c r="B121" s="11">
        <v>0.37717481643914902</v>
      </c>
      <c r="C121" s="11">
        <v>0.400348517659322</v>
      </c>
      <c r="D121" s="11">
        <v>0.38440385609178002</v>
      </c>
      <c r="E121" s="10"/>
      <c r="F121" s="10">
        <v>1024</v>
      </c>
      <c r="G121" s="10">
        <v>256</v>
      </c>
      <c r="H121" s="10">
        <v>1</v>
      </c>
      <c r="I121" s="10">
        <v>1</v>
      </c>
      <c r="J121" s="10">
        <v>16</v>
      </c>
      <c r="K121" s="10">
        <v>16</v>
      </c>
      <c r="L121" s="10">
        <v>1</v>
      </c>
      <c r="M121" s="10">
        <v>1</v>
      </c>
      <c r="N121" s="10">
        <v>0</v>
      </c>
      <c r="O121" s="10"/>
      <c r="P121" s="13">
        <f t="shared" si="27"/>
        <v>67108864</v>
      </c>
      <c r="Q121" s="10">
        <f t="shared" si="26"/>
        <v>25311773.460639816</v>
      </c>
      <c r="R121" s="11">
        <f t="shared" si="28"/>
        <v>26866934.224201038</v>
      </c>
      <c r="S121" s="11">
        <f t="shared" si="29"/>
        <v>25796906.099538837</v>
      </c>
    </row>
    <row r="122" spans="1:19" ht="24" customHeight="1" x14ac:dyDescent="0.25">
      <c r="A122" s="10" t="s">
        <v>292</v>
      </c>
      <c r="B122" s="11">
        <v>0.43025719596246698</v>
      </c>
      <c r="C122" s="11">
        <v>0.44957943224103197</v>
      </c>
      <c r="D122" s="11">
        <v>0.49913174584463299</v>
      </c>
      <c r="E122" s="10"/>
      <c r="F122" s="10">
        <v>256</v>
      </c>
      <c r="G122" s="10">
        <v>256</v>
      </c>
      <c r="H122" s="10">
        <v>1</v>
      </c>
      <c r="I122" s="10">
        <v>1</v>
      </c>
      <c r="J122" s="10">
        <v>16</v>
      </c>
      <c r="K122" s="10">
        <v>16</v>
      </c>
      <c r="L122" s="10">
        <v>1</v>
      </c>
      <c r="M122" s="10">
        <v>1</v>
      </c>
      <c r="N122" s="10">
        <v>0</v>
      </c>
      <c r="O122" s="10"/>
      <c r="P122" s="13">
        <f t="shared" si="27"/>
        <v>16777216</v>
      </c>
      <c r="Q122" s="10">
        <f t="shared" si="26"/>
        <v>7218517.9122166364</v>
      </c>
      <c r="R122" s="11">
        <f t="shared" si="28"/>
        <v>7542691.2438651575</v>
      </c>
      <c r="S122" s="11">
        <f t="shared" si="29"/>
        <v>8374041.1124925101</v>
      </c>
    </row>
    <row r="123" spans="1:19" ht="24" customHeight="1" x14ac:dyDescent="0.25">
      <c r="A123" s="10" t="s">
        <v>293</v>
      </c>
      <c r="B123" s="11">
        <v>0.59331940869803601</v>
      </c>
      <c r="C123" s="11">
        <v>0.62664701024528902</v>
      </c>
      <c r="D123" s="11">
        <v>0.66324709928752001</v>
      </c>
      <c r="E123" s="10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10"/>
      <c r="P123" s="13">
        <f>F117*F118*H118</f>
        <v>67108864</v>
      </c>
      <c r="Q123" s="10">
        <f t="shared" si="26"/>
        <v>39816991.506876916</v>
      </c>
      <c r="R123" s="11">
        <f t="shared" si="28"/>
        <v>42053568.986557707</v>
      </c>
      <c r="S123" s="11">
        <f t="shared" si="29"/>
        <v>44509759.384480678</v>
      </c>
    </row>
    <row r="124" spans="1:19" ht="24" customHeight="1" x14ac:dyDescent="0.25">
      <c r="A124" s="10" t="s">
        <v>294</v>
      </c>
      <c r="B124" s="11">
        <v>1.7760333704166</v>
      </c>
      <c r="C124" s="11">
        <v>1.9401854150495701</v>
      </c>
      <c r="D124" s="11">
        <v>2.0085175501492398</v>
      </c>
      <c r="E124" s="10"/>
      <c r="F124" s="10">
        <v>256</v>
      </c>
      <c r="G124" s="10">
        <v>128</v>
      </c>
      <c r="H124" s="10" t="s">
        <v>238</v>
      </c>
      <c r="I124" s="10">
        <v>1024</v>
      </c>
      <c r="J124" s="35">
        <v>1</v>
      </c>
      <c r="K124" s="35"/>
      <c r="L124" s="10">
        <v>1</v>
      </c>
      <c r="M124" s="10">
        <v>1</v>
      </c>
      <c r="N124" s="10">
        <v>0</v>
      </c>
      <c r="O124" s="10"/>
      <c r="P124" s="13">
        <f xml:space="preserve"> J124*F124*G124*I124</f>
        <v>33554432</v>
      </c>
      <c r="Q124" s="10">
        <f t="shared" si="26"/>
        <v>59593790.957374617</v>
      </c>
      <c r="R124" s="11">
        <f t="shared" si="28"/>
        <v>65101819.576672576</v>
      </c>
      <c r="S124" s="11">
        <f t="shared" si="29"/>
        <v>67394665.557289258</v>
      </c>
    </row>
    <row r="125" spans="1:19" ht="24" customHeight="1" x14ac:dyDescent="0.25">
      <c r="A125" s="10" t="s">
        <v>295</v>
      </c>
      <c r="B125" s="11">
        <v>1.06289535812942</v>
      </c>
      <c r="C125" s="11">
        <v>1.1578956655431201</v>
      </c>
      <c r="D125" s="11">
        <v>1.1791243455771001</v>
      </c>
      <c r="E125" s="10"/>
      <c r="F125" s="10">
        <v>128</v>
      </c>
      <c r="G125" s="10">
        <v>1</v>
      </c>
      <c r="H125" s="10" t="s">
        <v>238</v>
      </c>
      <c r="I125" s="10">
        <v>1024</v>
      </c>
      <c r="J125" s="35">
        <v>1</v>
      </c>
      <c r="K125" s="35"/>
      <c r="L125" s="10">
        <v>1</v>
      </c>
      <c r="M125" s="10">
        <v>1</v>
      </c>
      <c r="N125" s="10">
        <v>0</v>
      </c>
      <c r="O125" s="10"/>
      <c r="P125" s="13">
        <f xml:space="preserve"> J125*F125*G125*I125</f>
        <v>131072</v>
      </c>
      <c r="Q125" s="10">
        <f t="shared" si="26"/>
        <v>139315.82038073934</v>
      </c>
      <c r="R125" s="11">
        <f t="shared" si="28"/>
        <v>151767.70067406783</v>
      </c>
      <c r="S125" s="11">
        <f t="shared" si="29"/>
        <v>154550.18622348167</v>
      </c>
    </row>
    <row r="126" spans="1:19" ht="24" customHeight="1" x14ac:dyDescent="0.25">
      <c r="A126" s="10" t="s">
        <v>296</v>
      </c>
      <c r="B126" s="11">
        <v>0.44349567760403702</v>
      </c>
      <c r="C126" s="10"/>
      <c r="D126" s="10"/>
      <c r="E126" s="10"/>
      <c r="F126" s="10">
        <v>1024</v>
      </c>
      <c r="G126" s="10">
        <v>256</v>
      </c>
      <c r="H126" s="10">
        <v>1</v>
      </c>
      <c r="I126" s="10">
        <v>1</v>
      </c>
      <c r="J126" s="10">
        <v>16</v>
      </c>
      <c r="K126" s="10">
        <v>16</v>
      </c>
      <c r="L126" s="10">
        <v>1</v>
      </c>
      <c r="M126" s="10">
        <v>1</v>
      </c>
      <c r="N126" s="10">
        <v>0</v>
      </c>
      <c r="O126" s="10"/>
      <c r="P126" s="13">
        <f t="shared" ref="P126" si="30" xml:space="preserve"> ((J126 + 2 * N126 - H126) / M126 + 1) * ((K126 + 2 * N126 - I126) / M126 + 1) * G126 * (F126 / L126 * H126 * I126)</f>
        <v>67108864</v>
      </c>
      <c r="Q126" s="10">
        <f t="shared" si="26"/>
        <v>29762491.112917166</v>
      </c>
      <c r="R126" s="11"/>
      <c r="S126" s="11"/>
    </row>
    <row r="127" spans="1:19" ht="24" customHeight="1" x14ac:dyDescent="0.25">
      <c r="A127" s="10" t="s">
        <v>251</v>
      </c>
      <c r="B127" s="11">
        <v>0.91835704649562699</v>
      </c>
      <c r="C127" s="10"/>
      <c r="D127" s="10"/>
      <c r="E127" s="10"/>
      <c r="F127" s="10">
        <v>256</v>
      </c>
      <c r="G127" s="10">
        <v>1024</v>
      </c>
      <c r="H127" s="10">
        <v>1</v>
      </c>
      <c r="I127" s="10">
        <v>1</v>
      </c>
      <c r="J127" s="10">
        <v>16</v>
      </c>
      <c r="K127" s="10">
        <v>16</v>
      </c>
      <c r="L127" s="10">
        <v>1</v>
      </c>
      <c r="M127" s="10">
        <v>1</v>
      </c>
      <c r="N127" s="10">
        <v>0</v>
      </c>
      <c r="O127" s="10"/>
      <c r="P127" s="13">
        <f t="shared" ref="P127:P134" si="31" xml:space="preserve"> ((J127 + 2 * N127 - H127) / M127 + 1) * ((K127 + 2 * N127 - I127) / M127 + 1) * G127 * (F127 / L127 * H127 * I127)</f>
        <v>67108864</v>
      </c>
      <c r="Q127" s="10">
        <f t="shared" si="26"/>
        <v>61629898.136716709</v>
      </c>
      <c r="R127" s="11"/>
      <c r="S127" s="11"/>
    </row>
    <row r="128" spans="1:19" ht="24" customHeight="1" x14ac:dyDescent="0.25">
      <c r="A128" s="10" t="s">
        <v>252</v>
      </c>
      <c r="B128" s="11">
        <v>0.20996048820161001</v>
      </c>
      <c r="C128" s="10"/>
      <c r="D128" s="10"/>
      <c r="E128" s="10"/>
      <c r="F128" s="10">
        <v>1024</v>
      </c>
      <c r="G128" s="10">
        <v>256</v>
      </c>
      <c r="H128" s="10">
        <v>1</v>
      </c>
      <c r="I128" s="10">
        <v>1</v>
      </c>
      <c r="J128" s="10">
        <v>16</v>
      </c>
      <c r="K128" s="10">
        <v>16</v>
      </c>
      <c r="L128" s="10">
        <v>1</v>
      </c>
      <c r="M128" s="10">
        <v>1</v>
      </c>
      <c r="N128" s="10">
        <v>0</v>
      </c>
      <c r="O128" s="10"/>
      <c r="P128" s="13">
        <f t="shared" si="31"/>
        <v>67108864</v>
      </c>
      <c r="Q128" s="10">
        <f t="shared" ref="Q128:Q134" si="32">P128*B128</f>
        <v>14090209.848095451</v>
      </c>
      <c r="R128" s="11"/>
      <c r="S128" s="11"/>
    </row>
    <row r="129" spans="1:19" ht="24" customHeight="1" x14ac:dyDescent="0.25">
      <c r="A129" s="10" t="s">
        <v>68</v>
      </c>
      <c r="B129" s="11">
        <v>0.92921256624553195</v>
      </c>
      <c r="C129" s="10"/>
      <c r="D129" s="10"/>
      <c r="E129" s="10"/>
      <c r="F129" s="10">
        <v>256</v>
      </c>
      <c r="G129" s="10">
        <v>512</v>
      </c>
      <c r="H129" s="10">
        <v>1</v>
      </c>
      <c r="I129" s="10">
        <v>1</v>
      </c>
      <c r="J129" s="10">
        <v>16</v>
      </c>
      <c r="K129" s="10">
        <v>16</v>
      </c>
      <c r="L129" s="10">
        <v>1</v>
      </c>
      <c r="M129" s="10">
        <v>1</v>
      </c>
      <c r="N129" s="10">
        <v>0</v>
      </c>
      <c r="O129" s="10"/>
      <c r="P129" s="13">
        <f t="shared" si="31"/>
        <v>33554432</v>
      </c>
      <c r="Q129" s="10">
        <f t="shared" si="32"/>
        <v>31179199.867631197</v>
      </c>
      <c r="R129" s="11"/>
      <c r="S129" s="11"/>
    </row>
    <row r="130" spans="1:19" ht="24" customHeight="1" x14ac:dyDescent="0.25">
      <c r="A130" s="10" t="s">
        <v>69</v>
      </c>
      <c r="B130" s="11">
        <v>0.66154175780902802</v>
      </c>
      <c r="C130" s="10"/>
      <c r="D130" s="10"/>
      <c r="E130" s="10"/>
      <c r="F130" s="10">
        <v>512</v>
      </c>
      <c r="G130" s="10">
        <v>512</v>
      </c>
      <c r="H130" s="10">
        <v>3</v>
      </c>
      <c r="I130" s="10">
        <v>3</v>
      </c>
      <c r="J130" s="10">
        <v>16</v>
      </c>
      <c r="K130" s="10">
        <v>16</v>
      </c>
      <c r="L130" s="10">
        <v>512</v>
      </c>
      <c r="M130" s="10">
        <v>1</v>
      </c>
      <c r="N130" s="10">
        <v>1</v>
      </c>
      <c r="O130" s="10"/>
      <c r="P130" s="13">
        <f t="shared" si="31"/>
        <v>1179648</v>
      </c>
      <c r="Q130" s="10">
        <f t="shared" si="32"/>
        <v>780386.41151590424</v>
      </c>
      <c r="R130" s="11"/>
      <c r="S130" s="11"/>
    </row>
    <row r="131" spans="1:19" ht="24" customHeight="1" x14ac:dyDescent="0.25">
      <c r="A131" s="10" t="s">
        <v>70</v>
      </c>
      <c r="B131" s="11">
        <v>0.34223559916624502</v>
      </c>
      <c r="C131" s="10"/>
      <c r="D131" s="10"/>
      <c r="E131" s="10"/>
      <c r="F131" s="10">
        <v>512</v>
      </c>
      <c r="G131" s="10">
        <v>256</v>
      </c>
      <c r="H131" s="10">
        <v>1</v>
      </c>
      <c r="I131" s="10">
        <v>1</v>
      </c>
      <c r="J131" s="10">
        <v>16</v>
      </c>
      <c r="K131" s="10">
        <v>16</v>
      </c>
      <c r="L131" s="10">
        <v>1</v>
      </c>
      <c r="M131" s="10">
        <v>1</v>
      </c>
      <c r="N131" s="10">
        <v>0</v>
      </c>
      <c r="O131" s="10"/>
      <c r="P131" s="13">
        <f t="shared" si="31"/>
        <v>33554432</v>
      </c>
      <c r="Q131" s="10">
        <f t="shared" si="32"/>
        <v>11483521.140203025</v>
      </c>
      <c r="R131" s="11"/>
      <c r="S131" s="11"/>
    </row>
    <row r="132" spans="1:19" ht="24" customHeight="1" x14ac:dyDescent="0.25">
      <c r="A132" s="10" t="s">
        <v>71</v>
      </c>
      <c r="B132" s="11">
        <v>0.84951169798414505</v>
      </c>
      <c r="C132" s="10"/>
      <c r="D132" s="10"/>
      <c r="E132" s="10"/>
      <c r="F132" s="10">
        <v>256</v>
      </c>
      <c r="G132" s="10">
        <v>256</v>
      </c>
      <c r="H132" s="10">
        <v>1</v>
      </c>
      <c r="I132" s="10">
        <v>1</v>
      </c>
      <c r="J132" s="10">
        <v>16</v>
      </c>
      <c r="K132" s="10">
        <v>16</v>
      </c>
      <c r="L132" s="10">
        <v>1</v>
      </c>
      <c r="M132" s="10">
        <v>1</v>
      </c>
      <c r="N132" s="10">
        <v>0</v>
      </c>
      <c r="O132" s="10"/>
      <c r="P132" s="13">
        <f t="shared" si="31"/>
        <v>16777216</v>
      </c>
      <c r="Q132" s="10">
        <f t="shared" si="32"/>
        <v>14252441.251606766</v>
      </c>
      <c r="R132" s="11"/>
      <c r="S132" s="11"/>
    </row>
    <row r="133" spans="1:19" ht="24" customHeight="1" x14ac:dyDescent="0.25">
      <c r="A133" s="10"/>
      <c r="B133" s="11">
        <v>0.84951169798414505</v>
      </c>
      <c r="C133" s="10"/>
      <c r="D133" s="10"/>
      <c r="E133" s="10"/>
      <c r="F133" s="10">
        <v>256</v>
      </c>
      <c r="G133" s="10">
        <v>256</v>
      </c>
      <c r="H133" s="10">
        <v>1</v>
      </c>
      <c r="I133" s="10">
        <v>1</v>
      </c>
      <c r="J133" s="10">
        <v>16</v>
      </c>
      <c r="K133" s="10">
        <v>16</v>
      </c>
      <c r="L133" s="10">
        <v>1</v>
      </c>
      <c r="M133" s="10">
        <v>1</v>
      </c>
      <c r="N133" s="10">
        <v>0</v>
      </c>
      <c r="O133" s="10"/>
      <c r="P133" s="13">
        <f t="shared" si="31"/>
        <v>16777216</v>
      </c>
      <c r="Q133" s="10">
        <f>P133*B133</f>
        <v>14252441.251606766</v>
      </c>
      <c r="R133" s="11"/>
      <c r="S133" s="11"/>
    </row>
    <row r="134" spans="1:19" ht="24" customHeight="1" x14ac:dyDescent="0.25">
      <c r="A134" s="10"/>
      <c r="B134" s="11">
        <v>0.84951169798414505</v>
      </c>
      <c r="C134" s="10"/>
      <c r="D134" s="10"/>
      <c r="E134" s="10"/>
      <c r="F134" s="10">
        <v>256</v>
      </c>
      <c r="G134" s="10">
        <v>1024</v>
      </c>
      <c r="H134" s="10">
        <v>1</v>
      </c>
      <c r="I134" s="10">
        <v>1</v>
      </c>
      <c r="J134" s="10">
        <v>16</v>
      </c>
      <c r="K134" s="10">
        <v>16</v>
      </c>
      <c r="L134" s="10">
        <v>1</v>
      </c>
      <c r="M134" s="10">
        <v>1</v>
      </c>
      <c r="N134" s="10">
        <v>0</v>
      </c>
      <c r="O134" s="10"/>
      <c r="P134" s="13">
        <f t="shared" si="31"/>
        <v>67108864</v>
      </c>
      <c r="Q134" s="10">
        <f t="shared" si="32"/>
        <v>57009765.006427065</v>
      </c>
      <c r="R134" s="11"/>
      <c r="S134" s="11"/>
    </row>
    <row r="135" spans="1:19" ht="24" customHeight="1" x14ac:dyDescent="0.25">
      <c r="A135" s="10" t="s">
        <v>72</v>
      </c>
      <c r="B135" s="11">
        <v>0.71617277496771403</v>
      </c>
      <c r="C135" s="10"/>
      <c r="D135" s="10"/>
      <c r="E135" s="10"/>
      <c r="F135" s="35">
        <v>256</v>
      </c>
      <c r="G135" s="35"/>
      <c r="H135" s="35">
        <v>256</v>
      </c>
      <c r="I135" s="35"/>
      <c r="J135" s="35"/>
      <c r="K135" s="35"/>
      <c r="L135" s="35"/>
      <c r="M135" s="35"/>
      <c r="N135" s="35"/>
      <c r="O135" s="10"/>
      <c r="P135" s="10"/>
      <c r="Q135" s="10"/>
      <c r="R135" s="11"/>
      <c r="S135" s="11"/>
    </row>
    <row r="136" spans="1:19" ht="24" customHeight="1" x14ac:dyDescent="0.25">
      <c r="A136" s="10" t="s">
        <v>73</v>
      </c>
      <c r="B136" s="11">
        <v>0.13505581923295101</v>
      </c>
      <c r="C136" s="10"/>
      <c r="D136" s="10"/>
      <c r="E136" s="10"/>
      <c r="F136" s="35">
        <v>256</v>
      </c>
      <c r="G136" s="35"/>
      <c r="H136" s="35">
        <v>256</v>
      </c>
      <c r="I136" s="35"/>
      <c r="J136" s="35"/>
      <c r="K136" s="35"/>
      <c r="L136" s="35"/>
      <c r="M136" s="35"/>
      <c r="N136" s="35"/>
      <c r="O136" s="10"/>
      <c r="P136" s="10"/>
      <c r="Q136" s="10"/>
      <c r="R136" s="11"/>
      <c r="S136" s="11"/>
    </row>
    <row r="137" spans="1:19" ht="24" customHeight="1" x14ac:dyDescent="0.25">
      <c r="A137" s="10" t="s">
        <v>74</v>
      </c>
      <c r="B137" s="11">
        <v>0.42561979872743499</v>
      </c>
      <c r="C137" s="10"/>
      <c r="D137" s="10"/>
      <c r="E137" s="10"/>
      <c r="F137" s="35">
        <v>1024</v>
      </c>
      <c r="G137" s="35"/>
      <c r="H137" s="35">
        <v>256</v>
      </c>
      <c r="I137" s="35"/>
      <c r="J137" s="35"/>
      <c r="K137" s="35"/>
      <c r="L137" s="35"/>
      <c r="M137" s="35"/>
      <c r="N137" s="35"/>
      <c r="O137" s="10"/>
      <c r="P137" s="10"/>
      <c r="Q137" s="10"/>
      <c r="R137" s="11"/>
      <c r="S137" s="11"/>
    </row>
    <row r="138" spans="1:19" ht="24" customHeight="1" x14ac:dyDescent="0.25">
      <c r="A138" s="10"/>
      <c r="B138" s="10"/>
      <c r="C138" s="10"/>
      <c r="D138" s="10"/>
      <c r="E138" s="10"/>
      <c r="F138" s="35" t="s">
        <v>337</v>
      </c>
      <c r="G138" s="35"/>
      <c r="H138" s="35"/>
      <c r="I138" s="35"/>
      <c r="J138" s="35"/>
      <c r="K138" s="35"/>
      <c r="L138" s="35"/>
      <c r="M138" s="35"/>
      <c r="N138" s="35"/>
      <c r="O138" s="10"/>
      <c r="P138" s="13">
        <f>MIN((F136+F137)*H137*H137, 2*H137*F136*F137)</f>
        <v>83886080</v>
      </c>
      <c r="Q138" s="13">
        <f>MIN((F136*F137*H137*MIN(B136,B137)+F136*F137*H137*B135), H137*H137*F135*MIN(B135,B136)+H137*H137*F137*B137)</f>
        <v>30828721.839834981</v>
      </c>
      <c r="R138" s="11"/>
      <c r="S138" s="11"/>
    </row>
    <row r="139" spans="1:19" ht="24" customHeight="1" x14ac:dyDescent="0.25">
      <c r="A139" s="10" t="s">
        <v>75</v>
      </c>
      <c r="B139" s="11">
        <v>1.0989767670544599</v>
      </c>
      <c r="C139" s="10"/>
      <c r="D139" s="10"/>
      <c r="E139" s="10"/>
      <c r="F139" s="10">
        <v>1024</v>
      </c>
      <c r="G139" s="10">
        <v>256</v>
      </c>
      <c r="H139" s="10">
        <v>1</v>
      </c>
      <c r="I139" s="10">
        <v>1</v>
      </c>
      <c r="J139" s="10">
        <v>16</v>
      </c>
      <c r="K139" s="10">
        <v>16</v>
      </c>
      <c r="L139" s="10">
        <v>1</v>
      </c>
      <c r="M139" s="10">
        <v>1</v>
      </c>
      <c r="N139" s="10">
        <v>0</v>
      </c>
      <c r="O139" s="10"/>
      <c r="P139" s="13">
        <f t="shared" ref="P139:P147" si="33" xml:space="preserve"> ((J139 + 2 * N139 - H139) / M139 + 1) * ((K139 + 2 * N139 - I139) / M139 + 1) * G139 * (F139 / L139 * H139 * I139)</f>
        <v>67108864</v>
      </c>
      <c r="Q139" s="10">
        <f t="shared" ref="Q139:Q147" si="34">P139*B139</f>
        <v>73751082.39941743</v>
      </c>
      <c r="R139" s="11"/>
      <c r="S139" s="11"/>
    </row>
    <row r="140" spans="1:19" ht="24" customHeight="1" x14ac:dyDescent="0.25">
      <c r="A140" s="10" t="s">
        <v>76</v>
      </c>
      <c r="B140" s="11">
        <v>0.91724125336027995</v>
      </c>
      <c r="C140" s="10"/>
      <c r="D140" s="10"/>
      <c r="E140" s="10"/>
      <c r="F140" s="10">
        <v>256</v>
      </c>
      <c r="G140" s="10">
        <v>1024</v>
      </c>
      <c r="H140" s="10">
        <v>1</v>
      </c>
      <c r="I140" s="10">
        <v>1</v>
      </c>
      <c r="J140" s="10">
        <v>16</v>
      </c>
      <c r="K140" s="10">
        <v>16</v>
      </c>
      <c r="L140" s="10">
        <v>1</v>
      </c>
      <c r="M140" s="10">
        <v>1</v>
      </c>
      <c r="N140" s="10">
        <v>0</v>
      </c>
      <c r="O140" s="10"/>
      <c r="P140" s="13">
        <f t="shared" si="33"/>
        <v>67108864</v>
      </c>
      <c r="Q140" s="10">
        <f t="shared" si="34"/>
        <v>61555018.52694457</v>
      </c>
      <c r="R140" s="11"/>
      <c r="S140" s="11"/>
    </row>
    <row r="141" spans="1:19" ht="24" customHeight="1" x14ac:dyDescent="0.25">
      <c r="A141" s="10" t="s">
        <v>77</v>
      </c>
      <c r="B141" s="11">
        <v>6.7781568352641305E-2</v>
      </c>
      <c r="C141" s="10"/>
      <c r="D141" s="10"/>
      <c r="E141" s="10"/>
      <c r="F141" s="10">
        <v>1024</v>
      </c>
      <c r="G141" s="10">
        <v>256</v>
      </c>
      <c r="H141" s="10">
        <v>1</v>
      </c>
      <c r="I141" s="10">
        <v>1</v>
      </c>
      <c r="J141" s="10">
        <v>16</v>
      </c>
      <c r="K141" s="10">
        <v>16</v>
      </c>
      <c r="L141" s="10">
        <v>1</v>
      </c>
      <c r="M141" s="10">
        <v>1</v>
      </c>
      <c r="N141" s="10">
        <v>0</v>
      </c>
      <c r="O141" s="10"/>
      <c r="P141" s="13">
        <f t="shared" si="33"/>
        <v>67108864</v>
      </c>
      <c r="Q141" s="10">
        <f t="shared" si="34"/>
        <v>4548744.0522841094</v>
      </c>
      <c r="R141" s="11"/>
      <c r="S141" s="11"/>
    </row>
    <row r="142" spans="1:19" ht="24" customHeight="1" x14ac:dyDescent="0.25">
      <c r="A142" s="10" t="s">
        <v>78</v>
      </c>
      <c r="B142" s="11">
        <v>0.81588333555902703</v>
      </c>
      <c r="C142" s="10"/>
      <c r="D142" s="10"/>
      <c r="E142" s="10"/>
      <c r="F142" s="10">
        <v>256</v>
      </c>
      <c r="G142" s="10">
        <v>512</v>
      </c>
      <c r="H142" s="10">
        <v>1</v>
      </c>
      <c r="I142" s="10">
        <v>1</v>
      </c>
      <c r="J142" s="10">
        <v>16</v>
      </c>
      <c r="K142" s="10">
        <v>16</v>
      </c>
      <c r="L142" s="10">
        <v>1</v>
      </c>
      <c r="M142" s="10">
        <v>1</v>
      </c>
      <c r="N142" s="10">
        <v>0</v>
      </c>
      <c r="O142" s="10"/>
      <c r="P142" s="13">
        <f t="shared" si="33"/>
        <v>33554432</v>
      </c>
      <c r="Q142" s="10">
        <f t="shared" si="34"/>
        <v>27376501.902948555</v>
      </c>
      <c r="R142" s="11"/>
      <c r="S142" s="11"/>
    </row>
    <row r="143" spans="1:19" ht="24" customHeight="1" x14ac:dyDescent="0.25">
      <c r="A143" s="10" t="s">
        <v>79</v>
      </c>
      <c r="B143" s="11">
        <v>0.64106642700105698</v>
      </c>
      <c r="C143" s="10"/>
      <c r="D143" s="10"/>
      <c r="E143" s="10"/>
      <c r="F143" s="10">
        <v>512</v>
      </c>
      <c r="G143" s="10">
        <v>512</v>
      </c>
      <c r="H143" s="10">
        <v>3</v>
      </c>
      <c r="I143" s="10">
        <v>3</v>
      </c>
      <c r="J143" s="10">
        <v>16</v>
      </c>
      <c r="K143" s="10">
        <v>16</v>
      </c>
      <c r="L143" s="10">
        <v>512</v>
      </c>
      <c r="M143" s="10">
        <v>1</v>
      </c>
      <c r="N143" s="10">
        <v>1</v>
      </c>
      <c r="O143" s="10"/>
      <c r="P143" s="13">
        <f t="shared" si="33"/>
        <v>1179648</v>
      </c>
      <c r="Q143" s="10">
        <f t="shared" si="34"/>
        <v>756232.72847894288</v>
      </c>
      <c r="R143" s="11"/>
      <c r="S143" s="11"/>
    </row>
    <row r="144" spans="1:19" ht="24" customHeight="1" x14ac:dyDescent="0.25">
      <c r="A144" s="10" t="s">
        <v>80</v>
      </c>
      <c r="B144" s="11">
        <v>0.34528558736623899</v>
      </c>
      <c r="C144" s="10"/>
      <c r="D144" s="10"/>
      <c r="E144" s="10"/>
      <c r="F144" s="10">
        <v>512</v>
      </c>
      <c r="G144" s="10">
        <v>256</v>
      </c>
      <c r="H144" s="10">
        <v>1</v>
      </c>
      <c r="I144" s="10">
        <v>1</v>
      </c>
      <c r="J144" s="10">
        <v>16</v>
      </c>
      <c r="K144" s="10">
        <v>16</v>
      </c>
      <c r="L144" s="10">
        <v>1</v>
      </c>
      <c r="M144" s="10">
        <v>1</v>
      </c>
      <c r="N144" s="10">
        <v>0</v>
      </c>
      <c r="O144" s="10"/>
      <c r="P144" s="13">
        <f t="shared" si="33"/>
        <v>33554432</v>
      </c>
      <c r="Q144" s="10">
        <f t="shared" si="34"/>
        <v>11585861.761860525</v>
      </c>
      <c r="R144" s="11"/>
      <c r="S144" s="11"/>
    </row>
    <row r="145" spans="1:19" ht="24" customHeight="1" x14ac:dyDescent="0.25">
      <c r="A145" s="10" t="s">
        <v>81</v>
      </c>
      <c r="B145" s="11">
        <v>0.75050305444855703</v>
      </c>
      <c r="C145" s="10"/>
      <c r="D145" s="10"/>
      <c r="E145" s="10"/>
      <c r="F145" s="10">
        <v>256</v>
      </c>
      <c r="G145" s="10">
        <v>256</v>
      </c>
      <c r="H145" s="10">
        <v>1</v>
      </c>
      <c r="I145" s="10">
        <v>1</v>
      </c>
      <c r="J145" s="10">
        <v>16</v>
      </c>
      <c r="K145" s="10">
        <v>16</v>
      </c>
      <c r="L145" s="10">
        <v>1</v>
      </c>
      <c r="M145" s="10">
        <v>1</v>
      </c>
      <c r="N145" s="10">
        <v>0</v>
      </c>
      <c r="O145" s="10"/>
      <c r="P145" s="13">
        <f t="shared" si="33"/>
        <v>16777216</v>
      </c>
      <c r="Q145" s="10">
        <f t="shared" si="34"/>
        <v>12591351.853143202</v>
      </c>
      <c r="R145" s="11"/>
      <c r="S145" s="11"/>
    </row>
    <row r="146" spans="1:19" ht="24" customHeight="1" x14ac:dyDescent="0.25">
      <c r="A146" s="10"/>
      <c r="B146" s="11">
        <v>0.75050305444855703</v>
      </c>
      <c r="C146" s="10"/>
      <c r="D146" s="10"/>
      <c r="E146" s="10"/>
      <c r="F146" s="10">
        <v>256</v>
      </c>
      <c r="G146" s="10">
        <v>256</v>
      </c>
      <c r="H146" s="10">
        <v>1</v>
      </c>
      <c r="I146" s="10">
        <v>1</v>
      </c>
      <c r="J146" s="10">
        <v>16</v>
      </c>
      <c r="K146" s="10">
        <v>16</v>
      </c>
      <c r="L146" s="10">
        <v>1</v>
      </c>
      <c r="M146" s="10">
        <v>1</v>
      </c>
      <c r="N146" s="10">
        <v>0</v>
      </c>
      <c r="O146" s="10"/>
      <c r="P146" s="13">
        <f t="shared" si="33"/>
        <v>16777216</v>
      </c>
      <c r="Q146" s="10">
        <f t="shared" si="34"/>
        <v>12591351.853143202</v>
      </c>
      <c r="R146" s="11"/>
      <c r="S146" s="11"/>
    </row>
    <row r="147" spans="1:19" ht="24" customHeight="1" x14ac:dyDescent="0.25">
      <c r="A147" s="10"/>
      <c r="B147" s="11">
        <v>0.75050305444855703</v>
      </c>
      <c r="C147" s="10"/>
      <c r="D147" s="10"/>
      <c r="E147" s="10"/>
      <c r="F147" s="10">
        <v>256</v>
      </c>
      <c r="G147" s="10">
        <v>1024</v>
      </c>
      <c r="H147" s="10">
        <v>1</v>
      </c>
      <c r="I147" s="10">
        <v>1</v>
      </c>
      <c r="J147" s="10">
        <v>16</v>
      </c>
      <c r="K147" s="10">
        <v>16</v>
      </c>
      <c r="L147" s="10">
        <v>1</v>
      </c>
      <c r="M147" s="10">
        <v>1</v>
      </c>
      <c r="N147" s="10">
        <v>0</v>
      </c>
      <c r="O147" s="10"/>
      <c r="P147" s="13">
        <f t="shared" si="33"/>
        <v>67108864</v>
      </c>
      <c r="Q147" s="10">
        <f t="shared" si="34"/>
        <v>50365407.412572809</v>
      </c>
      <c r="R147" s="11"/>
      <c r="S147" s="11"/>
    </row>
    <row r="148" spans="1:19" ht="24" customHeight="1" x14ac:dyDescent="0.25">
      <c r="A148" s="10" t="s">
        <v>82</v>
      </c>
      <c r="B148" s="11">
        <v>0.79990177554293396</v>
      </c>
      <c r="C148" s="10"/>
      <c r="D148" s="10"/>
      <c r="E148" s="10"/>
      <c r="F148" s="35">
        <v>256</v>
      </c>
      <c r="G148" s="35"/>
      <c r="H148" s="35">
        <v>256</v>
      </c>
      <c r="I148" s="35"/>
      <c r="J148" s="35"/>
      <c r="K148" s="35"/>
      <c r="L148" s="35"/>
      <c r="M148" s="35"/>
      <c r="N148" s="35"/>
      <c r="O148" s="10"/>
      <c r="P148" s="10"/>
      <c r="Q148" s="10"/>
      <c r="R148" s="11"/>
      <c r="S148" s="11"/>
    </row>
    <row r="149" spans="1:19" ht="24" customHeight="1" x14ac:dyDescent="0.25">
      <c r="A149" s="10" t="s">
        <v>83</v>
      </c>
      <c r="B149" s="11">
        <v>0.122200674899432</v>
      </c>
      <c r="C149" s="10"/>
      <c r="D149" s="10"/>
      <c r="E149" s="10"/>
      <c r="F149" s="35">
        <v>256</v>
      </c>
      <c r="G149" s="35"/>
      <c r="H149" s="35">
        <v>256</v>
      </c>
      <c r="I149" s="35"/>
      <c r="J149" s="35"/>
      <c r="K149" s="35"/>
      <c r="L149" s="35"/>
      <c r="M149" s="35"/>
      <c r="N149" s="35"/>
      <c r="O149" s="10"/>
      <c r="P149" s="10"/>
      <c r="Q149" s="10"/>
      <c r="R149" s="11"/>
      <c r="S149" s="11"/>
    </row>
    <row r="150" spans="1:19" ht="24" customHeight="1" x14ac:dyDescent="0.25">
      <c r="A150" s="10" t="s">
        <v>84</v>
      </c>
      <c r="B150" s="11">
        <v>0.32713884397912202</v>
      </c>
      <c r="C150" s="10"/>
      <c r="D150" s="10"/>
      <c r="E150" s="10"/>
      <c r="F150" s="35">
        <v>1024</v>
      </c>
      <c r="G150" s="35"/>
      <c r="H150" s="35">
        <v>256</v>
      </c>
      <c r="I150" s="35"/>
      <c r="J150" s="35"/>
      <c r="K150" s="35"/>
      <c r="L150" s="35"/>
      <c r="M150" s="35"/>
      <c r="N150" s="35"/>
      <c r="O150" s="10"/>
      <c r="P150" s="10"/>
      <c r="Q150" s="10"/>
      <c r="R150" s="11"/>
      <c r="S150" s="11"/>
    </row>
    <row r="151" spans="1:19" ht="24" customHeight="1" x14ac:dyDescent="0.25">
      <c r="A151" s="10"/>
      <c r="B151" s="10"/>
      <c r="C151" s="10"/>
      <c r="D151" s="10"/>
      <c r="E151" s="10"/>
      <c r="F151" s="35" t="s">
        <v>337</v>
      </c>
      <c r="G151" s="35"/>
      <c r="H151" s="35"/>
      <c r="I151" s="35"/>
      <c r="J151" s="35"/>
      <c r="K151" s="35"/>
      <c r="L151" s="35"/>
      <c r="M151" s="35"/>
      <c r="N151" s="35"/>
      <c r="O151" s="10"/>
      <c r="P151" s="13">
        <f>MIN((F149+F150)*H150*H150, 2*H150*F149*F150)</f>
        <v>83886080</v>
      </c>
      <c r="Q151" s="13">
        <f>MIN((F149*F150*H150*MIN(B149,B150)+F149*F150*H150*B148), H150*H150*F148*MIN(B148,B149)+H150*H150*F150*B150)</f>
        <v>24004103.307845667</v>
      </c>
      <c r="R151" s="11"/>
      <c r="S151" s="11"/>
    </row>
    <row r="152" spans="1:19" ht="24" customHeight="1" x14ac:dyDescent="0.25">
      <c r="A152" s="10" t="s">
        <v>85</v>
      </c>
      <c r="B152" s="11">
        <v>0.889605648498906</v>
      </c>
      <c r="C152" s="10"/>
      <c r="D152" s="10"/>
      <c r="E152" s="10"/>
      <c r="F152" s="10">
        <v>1024</v>
      </c>
      <c r="G152" s="10">
        <v>256</v>
      </c>
      <c r="H152" s="10">
        <v>1</v>
      </c>
      <c r="I152" s="10">
        <v>1</v>
      </c>
      <c r="J152" s="10">
        <v>16</v>
      </c>
      <c r="K152" s="10">
        <v>16</v>
      </c>
      <c r="L152" s="10">
        <v>1</v>
      </c>
      <c r="M152" s="10">
        <v>1</v>
      </c>
      <c r="N152" s="10">
        <v>0</v>
      </c>
      <c r="O152" s="10"/>
      <c r="P152" s="13">
        <f t="shared" ref="P152:P160" si="35" xml:space="preserve"> ((J152 + 2 * N152 - H152) / M152 + 1) * ((K152 + 2 * N152 - I152) / M152 + 1) * G152 * (F152 / L152 * H152 * I152)</f>
        <v>67108864</v>
      </c>
      <c r="Q152" s="10">
        <f t="shared" ref="Q152:Q160" si="36">P152*B152</f>
        <v>59700424.478744887</v>
      </c>
      <c r="R152" s="11"/>
      <c r="S152" s="11"/>
    </row>
    <row r="153" spans="1:19" ht="24" customHeight="1" x14ac:dyDescent="0.25">
      <c r="A153" s="10" t="s">
        <v>86</v>
      </c>
      <c r="B153" s="11">
        <v>0.908506636571353</v>
      </c>
      <c r="C153" s="10"/>
      <c r="D153" s="10"/>
      <c r="E153" s="10"/>
      <c r="F153" s="10">
        <v>256</v>
      </c>
      <c r="G153" s="10">
        <v>1024</v>
      </c>
      <c r="H153" s="10">
        <v>1</v>
      </c>
      <c r="I153" s="10">
        <v>1</v>
      </c>
      <c r="J153" s="10">
        <v>16</v>
      </c>
      <c r="K153" s="10">
        <v>16</v>
      </c>
      <c r="L153" s="10">
        <v>1</v>
      </c>
      <c r="M153" s="10">
        <v>1</v>
      </c>
      <c r="N153" s="10">
        <v>0</v>
      </c>
      <c r="O153" s="10"/>
      <c r="P153" s="13">
        <f t="shared" si="35"/>
        <v>67108864</v>
      </c>
      <c r="Q153" s="10">
        <f t="shared" si="36"/>
        <v>60968848.316764355</v>
      </c>
      <c r="R153" s="11"/>
      <c r="S153" s="11"/>
    </row>
    <row r="154" spans="1:19" ht="24" customHeight="1" x14ac:dyDescent="0.25">
      <c r="A154" s="10" t="s">
        <v>87</v>
      </c>
      <c r="B154" s="11">
        <v>7.4459610007634694E-2</v>
      </c>
      <c r="C154" s="10"/>
      <c r="D154" s="10"/>
      <c r="E154" s="10"/>
      <c r="F154" s="10">
        <v>1024</v>
      </c>
      <c r="G154" s="10">
        <v>256</v>
      </c>
      <c r="H154" s="10">
        <v>1</v>
      </c>
      <c r="I154" s="10">
        <v>1</v>
      </c>
      <c r="J154" s="10">
        <v>16</v>
      </c>
      <c r="K154" s="10">
        <v>16</v>
      </c>
      <c r="L154" s="10">
        <v>1</v>
      </c>
      <c r="M154" s="10">
        <v>1</v>
      </c>
      <c r="N154" s="10">
        <v>0</v>
      </c>
      <c r="O154" s="10"/>
      <c r="P154" s="13">
        <f t="shared" si="35"/>
        <v>67108864</v>
      </c>
      <c r="Q154" s="10">
        <f t="shared" si="36"/>
        <v>4996899.8414953956</v>
      </c>
      <c r="R154" s="11"/>
      <c r="S154" s="11"/>
    </row>
    <row r="155" spans="1:19" ht="24" customHeight="1" x14ac:dyDescent="0.25">
      <c r="A155" s="10" t="s">
        <v>88</v>
      </c>
      <c r="B155" s="11">
        <v>0.79014237768377504</v>
      </c>
      <c r="C155" s="10"/>
      <c r="D155" s="10"/>
      <c r="E155" s="10"/>
      <c r="F155" s="10">
        <v>256</v>
      </c>
      <c r="G155" s="10">
        <v>512</v>
      </c>
      <c r="H155" s="10">
        <v>1</v>
      </c>
      <c r="I155" s="10">
        <v>1</v>
      </c>
      <c r="J155" s="10">
        <v>16</v>
      </c>
      <c r="K155" s="10">
        <v>16</v>
      </c>
      <c r="L155" s="10">
        <v>1</v>
      </c>
      <c r="M155" s="10">
        <v>1</v>
      </c>
      <c r="N155" s="10">
        <v>0</v>
      </c>
      <c r="O155" s="10"/>
      <c r="P155" s="13">
        <f t="shared" si="35"/>
        <v>33554432</v>
      </c>
      <c r="Q155" s="10">
        <f t="shared" si="36"/>
        <v>26512778.682308547</v>
      </c>
      <c r="R155" s="11"/>
      <c r="S155" s="11"/>
    </row>
    <row r="156" spans="1:19" ht="24" customHeight="1" x14ac:dyDescent="0.25">
      <c r="A156" s="10" t="s">
        <v>89</v>
      </c>
      <c r="B156" s="11">
        <v>0.62096656438508802</v>
      </c>
      <c r="C156" s="10"/>
      <c r="D156" s="10"/>
      <c r="E156" s="10"/>
      <c r="F156" s="10">
        <v>512</v>
      </c>
      <c r="G156" s="10">
        <v>512</v>
      </c>
      <c r="H156" s="10">
        <v>3</v>
      </c>
      <c r="I156" s="10">
        <v>3</v>
      </c>
      <c r="J156" s="10">
        <v>16</v>
      </c>
      <c r="K156" s="10">
        <v>16</v>
      </c>
      <c r="L156" s="10">
        <v>512</v>
      </c>
      <c r="M156" s="10">
        <v>1</v>
      </c>
      <c r="N156" s="10">
        <v>1</v>
      </c>
      <c r="O156" s="10"/>
      <c r="P156" s="13">
        <f t="shared" si="35"/>
        <v>1179648</v>
      </c>
      <c r="Q156" s="10">
        <f t="shared" si="36"/>
        <v>732521.96574374032</v>
      </c>
      <c r="R156" s="11"/>
      <c r="S156" s="11"/>
    </row>
    <row r="157" spans="1:19" ht="24" customHeight="1" x14ac:dyDescent="0.25">
      <c r="A157" s="10" t="s">
        <v>90</v>
      </c>
      <c r="B157" s="11">
        <v>0.29655512556805702</v>
      </c>
      <c r="C157" s="10"/>
      <c r="D157" s="10"/>
      <c r="E157" s="10"/>
      <c r="F157" s="10">
        <v>512</v>
      </c>
      <c r="G157" s="10">
        <v>256</v>
      </c>
      <c r="H157" s="10">
        <v>1</v>
      </c>
      <c r="I157" s="10">
        <v>1</v>
      </c>
      <c r="J157" s="10">
        <v>16</v>
      </c>
      <c r="K157" s="10">
        <v>16</v>
      </c>
      <c r="L157" s="10">
        <v>1</v>
      </c>
      <c r="M157" s="10">
        <v>1</v>
      </c>
      <c r="N157" s="10">
        <v>0</v>
      </c>
      <c r="O157" s="10"/>
      <c r="P157" s="13">
        <f t="shared" si="35"/>
        <v>33554432</v>
      </c>
      <c r="Q157" s="10">
        <f t="shared" si="36"/>
        <v>9950738.7951248307</v>
      </c>
      <c r="R157" s="11"/>
      <c r="S157" s="11"/>
    </row>
    <row r="158" spans="1:19" ht="24" customHeight="1" x14ac:dyDescent="0.25">
      <c r="A158" s="10" t="s">
        <v>91</v>
      </c>
      <c r="B158" s="11">
        <v>0.76438794934938703</v>
      </c>
      <c r="C158" s="10"/>
      <c r="D158" s="10"/>
      <c r="E158" s="10"/>
      <c r="F158" s="10">
        <v>256</v>
      </c>
      <c r="G158" s="10">
        <v>256</v>
      </c>
      <c r="H158" s="10">
        <v>1</v>
      </c>
      <c r="I158" s="10">
        <v>1</v>
      </c>
      <c r="J158" s="10">
        <v>16</v>
      </c>
      <c r="K158" s="10">
        <v>16</v>
      </c>
      <c r="L158" s="10">
        <v>1</v>
      </c>
      <c r="M158" s="10">
        <v>1</v>
      </c>
      <c r="N158" s="10">
        <v>0</v>
      </c>
      <c r="O158" s="10"/>
      <c r="P158" s="13">
        <f t="shared" si="35"/>
        <v>16777216</v>
      </c>
      <c r="Q158" s="10">
        <f t="shared" si="36"/>
        <v>12824301.734031726</v>
      </c>
      <c r="R158" s="11"/>
      <c r="S158" s="11"/>
    </row>
    <row r="159" spans="1:19" ht="24" customHeight="1" x14ac:dyDescent="0.25">
      <c r="A159" s="10"/>
      <c r="B159" s="11">
        <v>0.76438794934938703</v>
      </c>
      <c r="C159" s="10"/>
      <c r="D159" s="10"/>
      <c r="E159" s="10"/>
      <c r="F159" s="10">
        <v>256</v>
      </c>
      <c r="G159" s="10">
        <v>256</v>
      </c>
      <c r="H159" s="10">
        <v>1</v>
      </c>
      <c r="I159" s="10">
        <v>1</v>
      </c>
      <c r="J159" s="10">
        <v>16</v>
      </c>
      <c r="K159" s="10">
        <v>16</v>
      </c>
      <c r="L159" s="10">
        <v>1</v>
      </c>
      <c r="M159" s="10">
        <v>1</v>
      </c>
      <c r="N159" s="10">
        <v>0</v>
      </c>
      <c r="O159" s="10"/>
      <c r="P159" s="13">
        <f t="shared" si="35"/>
        <v>16777216</v>
      </c>
      <c r="Q159" s="10">
        <f t="shared" si="36"/>
        <v>12824301.734031726</v>
      </c>
      <c r="R159" s="11"/>
      <c r="S159" s="11"/>
    </row>
    <row r="160" spans="1:19" ht="24" customHeight="1" x14ac:dyDescent="0.25">
      <c r="A160" s="10"/>
      <c r="B160" s="11">
        <v>0.76438794934938703</v>
      </c>
      <c r="C160" s="10"/>
      <c r="D160" s="10"/>
      <c r="E160" s="10"/>
      <c r="F160" s="10">
        <v>256</v>
      </c>
      <c r="G160" s="10">
        <v>1024</v>
      </c>
      <c r="H160" s="10">
        <v>1</v>
      </c>
      <c r="I160" s="10">
        <v>1</v>
      </c>
      <c r="J160" s="10">
        <v>16</v>
      </c>
      <c r="K160" s="10">
        <v>16</v>
      </c>
      <c r="L160" s="10">
        <v>1</v>
      </c>
      <c r="M160" s="10">
        <v>1</v>
      </c>
      <c r="N160" s="10">
        <v>0</v>
      </c>
      <c r="O160" s="10"/>
      <c r="P160" s="13">
        <f t="shared" si="35"/>
        <v>67108864</v>
      </c>
      <c r="Q160" s="10">
        <f t="shared" si="36"/>
        <v>51297206.936126903</v>
      </c>
      <c r="R160" s="11"/>
      <c r="S160" s="11"/>
    </row>
    <row r="161" spans="1:19" ht="24" customHeight="1" x14ac:dyDescent="0.25">
      <c r="A161" s="10" t="s">
        <v>92</v>
      </c>
      <c r="B161" s="11">
        <v>0.77306699790157996</v>
      </c>
      <c r="C161" s="10"/>
      <c r="D161" s="10"/>
      <c r="E161" s="10"/>
      <c r="F161" s="35">
        <v>256</v>
      </c>
      <c r="G161" s="35"/>
      <c r="H161" s="35">
        <v>256</v>
      </c>
      <c r="I161" s="35"/>
      <c r="J161" s="35"/>
      <c r="K161" s="35"/>
      <c r="L161" s="35"/>
      <c r="M161" s="35"/>
      <c r="N161" s="35"/>
      <c r="O161" s="10"/>
      <c r="P161" s="10"/>
      <c r="Q161" s="10"/>
      <c r="R161" s="11"/>
      <c r="S161" s="11"/>
    </row>
    <row r="162" spans="1:19" ht="24" customHeight="1" x14ac:dyDescent="0.25">
      <c r="A162" s="10" t="s">
        <v>93</v>
      </c>
      <c r="B162" s="11">
        <v>0.199328273614294</v>
      </c>
      <c r="C162" s="10"/>
      <c r="D162" s="10"/>
      <c r="E162" s="10"/>
      <c r="F162" s="35">
        <v>256</v>
      </c>
      <c r="G162" s="35"/>
      <c r="H162" s="35">
        <v>256</v>
      </c>
      <c r="I162" s="35"/>
      <c r="J162" s="35"/>
      <c r="K162" s="35"/>
      <c r="L162" s="35"/>
      <c r="M162" s="35"/>
      <c r="N162" s="35"/>
      <c r="O162" s="10"/>
      <c r="P162" s="10"/>
      <c r="Q162" s="10"/>
      <c r="R162" s="11"/>
      <c r="S162" s="11"/>
    </row>
    <row r="163" spans="1:19" ht="24" customHeight="1" x14ac:dyDescent="0.25">
      <c r="A163" s="10" t="s">
        <v>94</v>
      </c>
      <c r="B163" s="11">
        <v>0.51767409380795704</v>
      </c>
      <c r="C163" s="10"/>
      <c r="D163" s="10"/>
      <c r="E163" s="10"/>
      <c r="F163" s="35">
        <v>1024</v>
      </c>
      <c r="G163" s="35"/>
      <c r="H163" s="35">
        <v>256</v>
      </c>
      <c r="I163" s="35"/>
      <c r="J163" s="35"/>
      <c r="K163" s="35"/>
      <c r="L163" s="35"/>
      <c r="M163" s="35"/>
      <c r="N163" s="35"/>
      <c r="O163" s="10"/>
      <c r="P163" s="10"/>
      <c r="Q163" s="10"/>
      <c r="R163" s="11"/>
      <c r="S163" s="11"/>
    </row>
    <row r="164" spans="1:19" ht="24" customHeight="1" x14ac:dyDescent="0.25">
      <c r="A164" s="10"/>
      <c r="B164" s="10"/>
      <c r="C164" s="10"/>
      <c r="D164" s="10"/>
      <c r="E164" s="10"/>
      <c r="F164" s="35" t="s">
        <v>337</v>
      </c>
      <c r="G164" s="35"/>
      <c r="H164" s="35"/>
      <c r="I164" s="35"/>
      <c r="J164" s="35"/>
      <c r="K164" s="35"/>
      <c r="L164" s="35"/>
      <c r="M164" s="35"/>
      <c r="N164" s="35"/>
      <c r="O164" s="10"/>
      <c r="P164" s="13">
        <f>MIN((F162+F163)*H163*H163, 2*H163*F162*F163)</f>
        <v>83886080</v>
      </c>
      <c r="Q164" s="13">
        <f>MIN((F162*F163*H163*MIN(B162,B163)+F162*F163*H163*B161), H163*H163*F161*MIN(B161,B162)+H163*H163*F163*B163)</f>
        <v>38084693.859015539</v>
      </c>
      <c r="R164" s="11"/>
      <c r="S164" s="11"/>
    </row>
    <row r="165" spans="1:19" ht="24" customHeight="1" x14ac:dyDescent="0.25">
      <c r="A165" s="10" t="s">
        <v>95</v>
      </c>
      <c r="B165" s="11">
        <v>1.68962979980364</v>
      </c>
      <c r="C165" s="10"/>
      <c r="D165" s="10"/>
      <c r="E165" s="10"/>
      <c r="F165" s="10">
        <v>1024</v>
      </c>
      <c r="G165" s="10">
        <v>256</v>
      </c>
      <c r="H165" s="10">
        <v>1</v>
      </c>
      <c r="I165" s="10">
        <v>1</v>
      </c>
      <c r="J165" s="10">
        <v>16</v>
      </c>
      <c r="K165" s="10">
        <v>16</v>
      </c>
      <c r="L165" s="10">
        <v>1</v>
      </c>
      <c r="M165" s="10">
        <v>1</v>
      </c>
      <c r="N165" s="10">
        <v>0</v>
      </c>
      <c r="O165" s="10"/>
      <c r="P165" s="13">
        <f t="shared" ref="P165:P169" si="37" xml:space="preserve"> ((J165 + 2 * N165 - H165) / M165 + 1) * ((K165 + 2 * N165 - I165) / M165 + 1) * G165 * (F165 / L165 * H165 * I165)</f>
        <v>67108864</v>
      </c>
      <c r="Q165" s="10">
        <f t="shared" ref="Q165:Q169" si="38">P165*B165</f>
        <v>113389136.44536971</v>
      </c>
      <c r="R165" s="11"/>
      <c r="S165" s="11"/>
    </row>
    <row r="166" spans="1:19" ht="24" customHeight="1" x14ac:dyDescent="0.25">
      <c r="A166" s="10" t="s">
        <v>96</v>
      </c>
      <c r="B166" s="11">
        <v>0.89894207849718599</v>
      </c>
      <c r="C166" s="10"/>
      <c r="D166" s="10"/>
      <c r="E166" s="10"/>
      <c r="F166" s="10">
        <v>256</v>
      </c>
      <c r="G166" s="10">
        <v>1024</v>
      </c>
      <c r="H166" s="10">
        <v>1</v>
      </c>
      <c r="I166" s="10">
        <v>1</v>
      </c>
      <c r="J166" s="10">
        <v>16</v>
      </c>
      <c r="K166" s="10">
        <v>16</v>
      </c>
      <c r="L166" s="10">
        <v>1</v>
      </c>
      <c r="M166" s="10">
        <v>1</v>
      </c>
      <c r="N166" s="10">
        <v>0</v>
      </c>
      <c r="O166" s="10"/>
      <c r="P166" s="13">
        <f t="shared" si="37"/>
        <v>67108864</v>
      </c>
      <c r="Q166" s="10">
        <f t="shared" si="38"/>
        <v>60326981.689744979</v>
      </c>
      <c r="R166" s="11"/>
      <c r="S166" s="11"/>
    </row>
    <row r="167" spans="1:19" ht="24" customHeight="1" x14ac:dyDescent="0.25">
      <c r="A167" s="10" t="s">
        <v>97</v>
      </c>
      <c r="B167" s="11">
        <v>8.7151579783266195E-2</v>
      </c>
      <c r="C167" s="10"/>
      <c r="D167" s="10"/>
      <c r="E167" s="10"/>
      <c r="F167" s="10">
        <v>1024</v>
      </c>
      <c r="G167" s="10">
        <v>256</v>
      </c>
      <c r="H167" s="10">
        <v>1</v>
      </c>
      <c r="I167" s="10">
        <v>1</v>
      </c>
      <c r="J167" s="10">
        <v>16</v>
      </c>
      <c r="K167" s="10">
        <v>16</v>
      </c>
      <c r="L167" s="10">
        <v>1</v>
      </c>
      <c r="M167" s="10">
        <v>1</v>
      </c>
      <c r="N167" s="10">
        <v>0</v>
      </c>
      <c r="O167" s="10"/>
      <c r="P167" s="13">
        <f t="shared" si="37"/>
        <v>67108864</v>
      </c>
      <c r="Q167" s="10">
        <f t="shared" si="38"/>
        <v>5848643.5150603605</v>
      </c>
      <c r="R167" s="11"/>
      <c r="S167" s="11"/>
    </row>
    <row r="168" spans="1:19" ht="24" customHeight="1" x14ac:dyDescent="0.25">
      <c r="A168" s="10" t="s">
        <v>98</v>
      </c>
      <c r="B168" s="11">
        <v>0.57981021679149403</v>
      </c>
      <c r="C168" s="10"/>
      <c r="D168" s="10"/>
      <c r="E168" s="10"/>
      <c r="F168" s="10">
        <v>256</v>
      </c>
      <c r="G168" s="10">
        <v>360</v>
      </c>
      <c r="H168" s="10">
        <v>3</v>
      </c>
      <c r="I168" s="10">
        <v>3</v>
      </c>
      <c r="J168" s="10">
        <v>16</v>
      </c>
      <c r="K168" s="10">
        <v>16</v>
      </c>
      <c r="L168" s="10">
        <v>1</v>
      </c>
      <c r="M168" s="10">
        <v>1</v>
      </c>
      <c r="N168" s="10">
        <v>1</v>
      </c>
      <c r="O168" s="10"/>
      <c r="P168" s="13">
        <f t="shared" si="37"/>
        <v>212336640</v>
      </c>
      <c r="Q168" s="10">
        <f t="shared" si="38"/>
        <v>123114953.27117743</v>
      </c>
      <c r="R168" s="11"/>
      <c r="S168" s="11"/>
    </row>
    <row r="169" spans="1:19" ht="24" customHeight="1" x14ac:dyDescent="0.25">
      <c r="A169" s="10" t="s">
        <v>297</v>
      </c>
      <c r="B169" s="11">
        <v>1.04319652107254</v>
      </c>
      <c r="C169" s="10"/>
      <c r="D169" s="10"/>
      <c r="E169" s="10"/>
      <c r="F169" s="10">
        <v>360</v>
      </c>
      <c r="G169" s="10">
        <v>360</v>
      </c>
      <c r="H169" s="10">
        <v>1</v>
      </c>
      <c r="I169" s="10">
        <v>1</v>
      </c>
      <c r="J169" s="10">
        <v>16</v>
      </c>
      <c r="K169" s="10">
        <v>16</v>
      </c>
      <c r="L169" s="10">
        <v>1</v>
      </c>
      <c r="M169" s="10">
        <v>1</v>
      </c>
      <c r="N169" s="10">
        <v>0</v>
      </c>
      <c r="O169" s="10"/>
      <c r="P169" s="13">
        <f t="shared" si="37"/>
        <v>33177600</v>
      </c>
      <c r="Q169" s="10">
        <f t="shared" si="38"/>
        <v>34610756.8975363</v>
      </c>
      <c r="R169" s="11"/>
      <c r="S169" s="11"/>
    </row>
    <row r="170" spans="1:19" ht="24" customHeight="1" x14ac:dyDescent="0.25">
      <c r="A170" s="10"/>
      <c r="B170" s="11">
        <v>1.04319652107254</v>
      </c>
      <c r="C170" s="10"/>
      <c r="D170" s="10"/>
      <c r="E170" s="10"/>
      <c r="F170" s="10">
        <v>360</v>
      </c>
      <c r="G170" s="10">
        <v>1440</v>
      </c>
      <c r="H170" s="10">
        <v>1</v>
      </c>
      <c r="I170" s="10">
        <v>1</v>
      </c>
      <c r="J170" s="10">
        <v>16</v>
      </c>
      <c r="K170" s="10">
        <v>16</v>
      </c>
      <c r="L170" s="10">
        <v>1</v>
      </c>
      <c r="M170" s="10">
        <v>1</v>
      </c>
      <c r="N170" s="10">
        <v>0</v>
      </c>
      <c r="O170" s="10"/>
      <c r="P170" s="13"/>
      <c r="Q170" s="10"/>
      <c r="R170" s="11"/>
      <c r="S170" s="11"/>
    </row>
    <row r="171" spans="1:19" ht="24" customHeight="1" x14ac:dyDescent="0.25">
      <c r="A171" s="10"/>
      <c r="B171" s="11">
        <v>1.04319652107254</v>
      </c>
      <c r="C171" s="10"/>
      <c r="D171" s="10"/>
      <c r="E171" s="10"/>
      <c r="F171" s="10">
        <v>360</v>
      </c>
      <c r="G171" s="10">
        <v>360</v>
      </c>
      <c r="H171" s="10">
        <v>1</v>
      </c>
      <c r="I171" s="10">
        <v>1</v>
      </c>
      <c r="J171" s="10">
        <v>16</v>
      </c>
      <c r="K171" s="10">
        <v>16</v>
      </c>
      <c r="L171" s="10">
        <v>1</v>
      </c>
      <c r="M171" s="10">
        <v>1</v>
      </c>
      <c r="N171" s="10">
        <v>0</v>
      </c>
      <c r="O171" s="10"/>
      <c r="P171" s="13"/>
      <c r="Q171" s="10"/>
      <c r="R171" s="11"/>
      <c r="S171" s="11"/>
    </row>
    <row r="172" spans="1:19" ht="24" customHeight="1" x14ac:dyDescent="0.25">
      <c r="A172" s="10" t="s">
        <v>298</v>
      </c>
      <c r="B172" s="11">
        <v>0.45877334319470398</v>
      </c>
      <c r="C172" s="11">
        <v>0.47597179277418</v>
      </c>
      <c r="D172" s="11">
        <v>0.467330860712454</v>
      </c>
      <c r="E172" s="10"/>
      <c r="F172" s="35">
        <v>360</v>
      </c>
      <c r="G172" s="35"/>
      <c r="H172" s="35">
        <v>256</v>
      </c>
      <c r="I172" s="35"/>
      <c r="J172" s="35"/>
      <c r="K172" s="35"/>
      <c r="L172" s="35"/>
      <c r="M172" s="35"/>
      <c r="N172" s="35"/>
      <c r="O172" s="10"/>
      <c r="P172" s="10">
        <v>0</v>
      </c>
      <c r="Q172" s="10"/>
      <c r="R172" s="11"/>
      <c r="S172" s="11"/>
    </row>
    <row r="173" spans="1:19" ht="24" customHeight="1" x14ac:dyDescent="0.25">
      <c r="A173" s="10" t="s">
        <v>299</v>
      </c>
      <c r="B173" s="10"/>
      <c r="C173" s="10"/>
      <c r="D173" s="10"/>
      <c r="E173" s="10"/>
      <c r="F173" s="35">
        <v>1440</v>
      </c>
      <c r="G173" s="35"/>
      <c r="H173" s="35">
        <v>256</v>
      </c>
      <c r="I173" s="35"/>
      <c r="J173" s="35"/>
      <c r="K173" s="35"/>
      <c r="L173" s="35"/>
      <c r="M173" s="35"/>
      <c r="N173" s="35"/>
      <c r="O173" s="10"/>
      <c r="P173" s="10">
        <v>0</v>
      </c>
      <c r="Q173" s="10"/>
      <c r="R173" s="11"/>
      <c r="S173" s="11"/>
    </row>
    <row r="174" spans="1:19" ht="24" customHeight="1" x14ac:dyDescent="0.25">
      <c r="A174" s="10" t="s">
        <v>300</v>
      </c>
      <c r="B174" s="10"/>
      <c r="C174" s="10"/>
      <c r="D174" s="10"/>
      <c r="E174" s="10"/>
      <c r="F174" s="35">
        <v>360</v>
      </c>
      <c r="G174" s="35"/>
      <c r="H174" s="35">
        <v>256</v>
      </c>
      <c r="I174" s="35"/>
      <c r="J174" s="35"/>
      <c r="K174" s="35"/>
      <c r="L174" s="35"/>
      <c r="M174" s="35"/>
      <c r="N174" s="35"/>
      <c r="O174" s="10"/>
      <c r="P174" s="10">
        <v>0</v>
      </c>
      <c r="Q174" s="10"/>
      <c r="R174" s="11"/>
      <c r="S174" s="11"/>
    </row>
    <row r="175" spans="1:19" ht="24" customHeight="1" x14ac:dyDescent="0.25">
      <c r="A175" s="10"/>
      <c r="B175" s="11">
        <v>0.45877334319470398</v>
      </c>
      <c r="C175" s="11">
        <v>0.47597179277418</v>
      </c>
      <c r="D175" s="11">
        <v>0.467330860712454</v>
      </c>
      <c r="E175" s="10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10"/>
      <c r="P175" s="13">
        <f>(F173*F174*H174)</f>
        <v>132710400</v>
      </c>
      <c r="Q175" s="10">
        <f t="shared" ref="Q175:Q182" si="39">P175*B175</f>
        <v>60883993.884706445</v>
      </c>
      <c r="R175" s="11">
        <f>P175*C175</f>
        <v>63166407.00777854</v>
      </c>
      <c r="S175" s="11">
        <f>P175*D175</f>
        <v>62019665.457494058</v>
      </c>
    </row>
    <row r="176" spans="1:19" ht="24" customHeight="1" x14ac:dyDescent="0.25">
      <c r="A176" s="10" t="s">
        <v>298</v>
      </c>
      <c r="B176" s="11">
        <v>1.5555076945608799</v>
      </c>
      <c r="C176" s="11">
        <v>1.57866545581408</v>
      </c>
      <c r="D176" s="11">
        <v>1.4752181137142699</v>
      </c>
      <c r="E176" s="10"/>
      <c r="F176" s="10">
        <v>1440</v>
      </c>
      <c r="G176" s="10">
        <v>1440</v>
      </c>
      <c r="H176" s="10">
        <v>3</v>
      </c>
      <c r="I176" s="10">
        <v>3</v>
      </c>
      <c r="J176" s="10">
        <v>16</v>
      </c>
      <c r="K176" s="10">
        <v>16</v>
      </c>
      <c r="L176" s="10">
        <v>1440</v>
      </c>
      <c r="M176" s="10">
        <v>1</v>
      </c>
      <c r="N176" s="10">
        <v>1</v>
      </c>
      <c r="O176" s="10"/>
      <c r="P176" s="13">
        <f t="shared" ref="P176:P178" si="40" xml:space="preserve"> ((J176 + 2 * N176 - H176) / M176 + 1) * ((K176 + 2 * N176 - I176) / M176 + 1) * G176 * (F176 / L176 * H176 * I176)</f>
        <v>3317760</v>
      </c>
      <c r="Q176" s="10">
        <f t="shared" si="39"/>
        <v>5160801.2087063044</v>
      </c>
      <c r="R176" s="11">
        <f t="shared" ref="R176:R181" si="41">P176*C176</f>
        <v>5237633.1026817225</v>
      </c>
      <c r="S176" s="11">
        <f t="shared" ref="S176:S181" si="42">P176*D176</f>
        <v>4894419.6489566565</v>
      </c>
    </row>
    <row r="177" spans="1:19" ht="24" customHeight="1" x14ac:dyDescent="0.25">
      <c r="A177" s="10" t="s">
        <v>301</v>
      </c>
      <c r="B177" s="11">
        <v>0.36976042917742802</v>
      </c>
      <c r="C177" s="11">
        <v>0.37606044763931601</v>
      </c>
      <c r="D177" s="11">
        <v>0.37073367562813297</v>
      </c>
      <c r="E177" s="10"/>
      <c r="F177" s="10">
        <v>1440</v>
      </c>
      <c r="G177" s="10">
        <v>360</v>
      </c>
      <c r="H177" s="10">
        <v>1</v>
      </c>
      <c r="I177" s="10">
        <v>1</v>
      </c>
      <c r="J177" s="10">
        <v>16</v>
      </c>
      <c r="K177" s="10">
        <v>16</v>
      </c>
      <c r="L177" s="10">
        <v>1</v>
      </c>
      <c r="M177" s="10">
        <v>1</v>
      </c>
      <c r="N177" s="10">
        <v>0</v>
      </c>
      <c r="O177" s="10"/>
      <c r="P177" s="13">
        <f t="shared" si="40"/>
        <v>132710400</v>
      </c>
      <c r="Q177" s="10">
        <f t="shared" si="39"/>
        <v>49071054.460308142</v>
      </c>
      <c r="R177" s="11">
        <f t="shared" si="41"/>
        <v>49907132.430392683</v>
      </c>
      <c r="S177" s="11">
        <f t="shared" si="42"/>
        <v>49200214.386079781</v>
      </c>
    </row>
    <row r="178" spans="1:19" ht="24" customHeight="1" x14ac:dyDescent="0.25">
      <c r="A178" s="10" t="s">
        <v>302</v>
      </c>
      <c r="B178" s="11">
        <v>0.52336479645001899</v>
      </c>
      <c r="C178" s="11">
        <v>0.54383300717263605</v>
      </c>
      <c r="D178" s="11">
        <v>0.58470717575700504</v>
      </c>
      <c r="E178" s="10"/>
      <c r="F178" s="10">
        <v>360</v>
      </c>
      <c r="G178" s="10">
        <v>360</v>
      </c>
      <c r="H178" s="10">
        <v>1</v>
      </c>
      <c r="I178" s="10">
        <v>1</v>
      </c>
      <c r="J178" s="10">
        <v>16</v>
      </c>
      <c r="K178" s="10">
        <v>16</v>
      </c>
      <c r="L178" s="10">
        <v>1</v>
      </c>
      <c r="M178" s="10">
        <v>1</v>
      </c>
      <c r="N178" s="10">
        <v>0</v>
      </c>
      <c r="O178" s="10"/>
      <c r="P178" s="13">
        <f t="shared" si="40"/>
        <v>33177600</v>
      </c>
      <c r="Q178" s="10">
        <f t="shared" si="39"/>
        <v>17363987.870700151</v>
      </c>
      <c r="R178" s="11">
        <f t="shared" si="41"/>
        <v>18043073.978770848</v>
      </c>
      <c r="S178" s="11">
        <f t="shared" si="42"/>
        <v>19399180.794395611</v>
      </c>
    </row>
    <row r="179" spans="1:19" ht="24" customHeight="1" x14ac:dyDescent="0.25">
      <c r="A179" s="10" t="s">
        <v>303</v>
      </c>
      <c r="B179" s="11">
        <v>0.38060490359274401</v>
      </c>
      <c r="C179" s="11">
        <v>0.43073093534679202</v>
      </c>
      <c r="D179" s="11">
        <v>0.48134356130434303</v>
      </c>
      <c r="E179" s="10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10"/>
      <c r="P179" s="13">
        <f>F173*F174*H174</f>
        <v>132710400</v>
      </c>
      <c r="Q179" s="10">
        <f t="shared" si="39"/>
        <v>50510228.997754492</v>
      </c>
      <c r="R179" s="11">
        <f t="shared" si="41"/>
        <v>57162474.722246908</v>
      </c>
      <c r="S179" s="11">
        <f t="shared" si="42"/>
        <v>63879296.558123887</v>
      </c>
    </row>
    <row r="180" spans="1:19" ht="24" customHeight="1" x14ac:dyDescent="0.25">
      <c r="A180" s="10" t="s">
        <v>304</v>
      </c>
      <c r="B180" s="11">
        <v>1.2338389252994</v>
      </c>
      <c r="C180" s="11">
        <v>1.4893492465209399</v>
      </c>
      <c r="D180" s="11">
        <v>1.5396856886997601</v>
      </c>
      <c r="E180" s="10"/>
      <c r="F180" s="10">
        <v>256</v>
      </c>
      <c r="G180" s="10">
        <v>128</v>
      </c>
      <c r="H180" s="10" t="s">
        <v>238</v>
      </c>
      <c r="I180" s="10">
        <v>1440</v>
      </c>
      <c r="J180" s="35">
        <v>1</v>
      </c>
      <c r="K180" s="35"/>
      <c r="L180" s="10">
        <v>1</v>
      </c>
      <c r="M180" s="10">
        <v>1</v>
      </c>
      <c r="N180" s="10">
        <v>0</v>
      </c>
      <c r="O180" s="10"/>
      <c r="P180" s="13">
        <f xml:space="preserve"> J180*F180*G180*I180</f>
        <v>47185920</v>
      </c>
      <c r="Q180" s="10">
        <f t="shared" si="39"/>
        <v>58219824.822063461</v>
      </c>
      <c r="R180" s="11">
        <f t="shared" si="41"/>
        <v>70276314.398397356</v>
      </c>
      <c r="S180" s="11">
        <f t="shared" si="42"/>
        <v>72651485.732131779</v>
      </c>
    </row>
    <row r="181" spans="1:19" ht="24" customHeight="1" x14ac:dyDescent="0.25">
      <c r="A181" s="10" t="s">
        <v>305</v>
      </c>
      <c r="B181" s="11">
        <v>0.90943943141676897</v>
      </c>
      <c r="C181" s="11">
        <v>1.0829395848789101</v>
      </c>
      <c r="D181" s="11">
        <v>1.1119872011077201</v>
      </c>
      <c r="E181" s="10"/>
      <c r="F181" s="10">
        <v>128</v>
      </c>
      <c r="G181" s="10">
        <v>1</v>
      </c>
      <c r="H181" s="10" t="s">
        <v>238</v>
      </c>
      <c r="I181" s="10">
        <v>1440</v>
      </c>
      <c r="J181" s="35">
        <v>1</v>
      </c>
      <c r="K181" s="35"/>
      <c r="L181" s="10">
        <v>1</v>
      </c>
      <c r="M181" s="10">
        <v>1</v>
      </c>
      <c r="N181" s="10">
        <v>0</v>
      </c>
      <c r="O181" s="10"/>
      <c r="P181" s="13">
        <f xml:space="preserve"> J181*F181*G181*I181</f>
        <v>184320</v>
      </c>
      <c r="Q181" s="10">
        <f t="shared" si="39"/>
        <v>167627.87599873886</v>
      </c>
      <c r="R181" s="11">
        <f t="shared" si="41"/>
        <v>199607.42428488069</v>
      </c>
      <c r="S181" s="11">
        <f t="shared" si="42"/>
        <v>204961.48090817497</v>
      </c>
    </row>
    <row r="182" spans="1:19" ht="24" customHeight="1" x14ac:dyDescent="0.25">
      <c r="A182" s="10" t="s">
        <v>306</v>
      </c>
      <c r="B182" s="11">
        <v>0.26159256294671301</v>
      </c>
      <c r="C182" s="10"/>
      <c r="D182" s="10"/>
      <c r="E182" s="10"/>
      <c r="F182" s="10">
        <v>1440</v>
      </c>
      <c r="G182" s="10">
        <v>360</v>
      </c>
      <c r="H182" s="10">
        <v>1</v>
      </c>
      <c r="I182" s="10">
        <v>1</v>
      </c>
      <c r="J182" s="10">
        <v>16</v>
      </c>
      <c r="K182" s="10">
        <v>16</v>
      </c>
      <c r="L182" s="10">
        <v>1</v>
      </c>
      <c r="M182" s="10">
        <v>1</v>
      </c>
      <c r="N182" s="10">
        <v>0</v>
      </c>
      <c r="O182" s="10"/>
      <c r="P182" s="13">
        <f t="shared" ref="P182" si="43" xml:space="preserve"> ((J182 + 2 * N182 - H182) / M182 + 1) * ((K182 + 2 * N182 - I182) / M182 + 1) * G182 * (F182 / L182 * H182 * I182)</f>
        <v>132710400</v>
      </c>
      <c r="Q182" s="10">
        <f t="shared" si="39"/>
        <v>34716053.665683463</v>
      </c>
      <c r="R182" s="11"/>
      <c r="S182" s="11"/>
    </row>
    <row r="183" spans="1:19" ht="24" customHeight="1" x14ac:dyDescent="0.25">
      <c r="A183" s="10" t="s">
        <v>253</v>
      </c>
      <c r="B183" s="11">
        <v>1.07648030645681</v>
      </c>
      <c r="C183" s="10"/>
      <c r="D183" s="10"/>
      <c r="E183" s="10"/>
      <c r="F183" s="10">
        <v>360</v>
      </c>
      <c r="G183" s="10">
        <v>1440</v>
      </c>
      <c r="H183" s="10">
        <v>1</v>
      </c>
      <c r="I183" s="10">
        <v>1</v>
      </c>
      <c r="J183" s="10">
        <v>16</v>
      </c>
      <c r="K183" s="10">
        <v>16</v>
      </c>
      <c r="L183" s="10">
        <v>1</v>
      </c>
      <c r="M183" s="10">
        <v>1</v>
      </c>
      <c r="N183" s="10">
        <v>0</v>
      </c>
      <c r="O183" s="10"/>
      <c r="P183" s="13">
        <f t="shared" ref="P183:P190" si="44" xml:space="preserve"> ((J183 + 2 * N183 - H183) / M183 + 1) * ((K183 + 2 * N183 - I183) / M183 + 1) * G183 * (F183 / L183 * H183 * I183)</f>
        <v>132710400</v>
      </c>
      <c r="Q183" s="10">
        <f t="shared" ref="Q183:Q190" si="45">P183*B183</f>
        <v>142860132.06200585</v>
      </c>
      <c r="R183" s="11"/>
      <c r="S183" s="11"/>
    </row>
    <row r="184" spans="1:19" ht="24" customHeight="1" x14ac:dyDescent="0.25">
      <c r="A184" s="10" t="s">
        <v>254</v>
      </c>
      <c r="B184" s="11">
        <v>0.197527664248521</v>
      </c>
      <c r="C184" s="10"/>
      <c r="D184" s="10"/>
      <c r="E184" s="10"/>
      <c r="F184" s="10">
        <v>1440</v>
      </c>
      <c r="G184" s="10">
        <v>360</v>
      </c>
      <c r="H184" s="10">
        <v>1</v>
      </c>
      <c r="I184" s="10">
        <v>1</v>
      </c>
      <c r="J184" s="10">
        <v>16</v>
      </c>
      <c r="K184" s="10">
        <v>16</v>
      </c>
      <c r="L184" s="10">
        <v>1</v>
      </c>
      <c r="M184" s="10">
        <v>1</v>
      </c>
      <c r="N184" s="10">
        <v>0</v>
      </c>
      <c r="O184" s="10"/>
      <c r="P184" s="13">
        <f t="shared" si="44"/>
        <v>132710400</v>
      </c>
      <c r="Q184" s="10">
        <f t="shared" si="45"/>
        <v>26213975.333486922</v>
      </c>
      <c r="R184" s="11"/>
      <c r="S184" s="11"/>
    </row>
    <row r="185" spans="1:19" ht="24" customHeight="1" x14ac:dyDescent="0.25">
      <c r="A185" s="10" t="s">
        <v>99</v>
      </c>
      <c r="B185" s="11">
        <v>1.16550279080029</v>
      </c>
      <c r="C185" s="10"/>
      <c r="D185" s="10"/>
      <c r="E185" s="10"/>
      <c r="F185" s="10">
        <v>360</v>
      </c>
      <c r="G185" s="10">
        <v>720</v>
      </c>
      <c r="H185" s="10">
        <v>1</v>
      </c>
      <c r="I185" s="10">
        <v>1</v>
      </c>
      <c r="J185" s="10">
        <v>16</v>
      </c>
      <c r="K185" s="10">
        <v>16</v>
      </c>
      <c r="L185" s="10">
        <v>1</v>
      </c>
      <c r="M185" s="10">
        <v>1</v>
      </c>
      <c r="N185" s="10">
        <v>0</v>
      </c>
      <c r="O185" s="10"/>
      <c r="P185" s="13">
        <f t="shared" si="44"/>
        <v>66355200</v>
      </c>
      <c r="Q185" s="10">
        <f t="shared" si="45"/>
        <v>77337170.784111395</v>
      </c>
      <c r="R185" s="11"/>
      <c r="S185" s="11"/>
    </row>
    <row r="186" spans="1:19" ht="24" customHeight="1" x14ac:dyDescent="0.25">
      <c r="A186" s="10" t="s">
        <v>100</v>
      </c>
      <c r="B186" s="11">
        <v>0.56499484038877001</v>
      </c>
      <c r="C186" s="10"/>
      <c r="D186" s="10"/>
      <c r="E186" s="10"/>
      <c r="F186" s="10">
        <v>720</v>
      </c>
      <c r="G186" s="10">
        <v>720</v>
      </c>
      <c r="H186" s="10">
        <v>3</v>
      </c>
      <c r="I186" s="10">
        <v>3</v>
      </c>
      <c r="J186" s="10">
        <v>16</v>
      </c>
      <c r="K186" s="10">
        <v>16</v>
      </c>
      <c r="L186" s="10">
        <v>720</v>
      </c>
      <c r="M186" s="10">
        <v>1</v>
      </c>
      <c r="N186" s="10">
        <v>1</v>
      </c>
      <c r="O186" s="10"/>
      <c r="P186" s="13">
        <f t="shared" si="44"/>
        <v>1658880</v>
      </c>
      <c r="Q186" s="10">
        <f t="shared" si="45"/>
        <v>937258.64082412282</v>
      </c>
      <c r="R186" s="11"/>
      <c r="S186" s="11"/>
    </row>
    <row r="187" spans="1:19" ht="24" customHeight="1" x14ac:dyDescent="0.25">
      <c r="A187" s="10" t="s">
        <v>101</v>
      </c>
      <c r="B187" s="11">
        <v>0.57671815300863705</v>
      </c>
      <c r="C187" s="10"/>
      <c r="D187" s="10"/>
      <c r="E187" s="10"/>
      <c r="F187" s="10">
        <v>720</v>
      </c>
      <c r="G187" s="10">
        <v>360</v>
      </c>
      <c r="H187" s="10">
        <v>1</v>
      </c>
      <c r="I187" s="10">
        <v>1</v>
      </c>
      <c r="J187" s="10">
        <v>16</v>
      </c>
      <c r="K187" s="10">
        <v>16</v>
      </c>
      <c r="L187" s="10">
        <v>1</v>
      </c>
      <c r="M187" s="10">
        <v>1</v>
      </c>
      <c r="N187" s="10">
        <v>0</v>
      </c>
      <c r="O187" s="10"/>
      <c r="P187" s="13">
        <f t="shared" si="44"/>
        <v>66355200</v>
      </c>
      <c r="Q187" s="10">
        <f t="shared" si="45"/>
        <v>38268248.386518709</v>
      </c>
      <c r="R187" s="11"/>
      <c r="S187" s="11"/>
    </row>
    <row r="188" spans="1:19" ht="24" customHeight="1" x14ac:dyDescent="0.25">
      <c r="A188" s="10" t="s">
        <v>102</v>
      </c>
      <c r="B188" s="11">
        <v>0.93611122071554498</v>
      </c>
      <c r="C188" s="10"/>
      <c r="D188" s="10"/>
      <c r="E188" s="10"/>
      <c r="F188" s="10">
        <v>360</v>
      </c>
      <c r="G188" s="10">
        <v>360</v>
      </c>
      <c r="H188" s="10">
        <v>1</v>
      </c>
      <c r="I188" s="10">
        <v>1</v>
      </c>
      <c r="J188" s="10">
        <v>16</v>
      </c>
      <c r="K188" s="10">
        <v>16</v>
      </c>
      <c r="L188" s="10">
        <v>1</v>
      </c>
      <c r="M188" s="10">
        <v>1</v>
      </c>
      <c r="N188" s="10">
        <v>0</v>
      </c>
      <c r="O188" s="10"/>
      <c r="P188" s="13">
        <f t="shared" si="44"/>
        <v>33177600</v>
      </c>
      <c r="Q188" s="10">
        <f t="shared" si="45"/>
        <v>31057923.636412065</v>
      </c>
      <c r="R188" s="11"/>
      <c r="S188" s="11"/>
    </row>
    <row r="189" spans="1:19" ht="24" customHeight="1" x14ac:dyDescent="0.25">
      <c r="A189" s="10"/>
      <c r="B189" s="11">
        <v>0.93611122071554498</v>
      </c>
      <c r="C189" s="10"/>
      <c r="D189" s="10"/>
      <c r="E189" s="10"/>
      <c r="F189" s="10">
        <v>360</v>
      </c>
      <c r="G189" s="10">
        <v>360</v>
      </c>
      <c r="H189" s="10">
        <v>1</v>
      </c>
      <c r="I189" s="10">
        <v>1</v>
      </c>
      <c r="J189" s="10">
        <v>16</v>
      </c>
      <c r="K189" s="10">
        <v>16</v>
      </c>
      <c r="L189" s="10">
        <v>1</v>
      </c>
      <c r="M189" s="10">
        <v>1</v>
      </c>
      <c r="N189" s="10">
        <v>0</v>
      </c>
      <c r="O189" s="10"/>
      <c r="P189" s="13">
        <f t="shared" si="44"/>
        <v>33177600</v>
      </c>
      <c r="Q189" s="10">
        <f t="shared" si="45"/>
        <v>31057923.636412065</v>
      </c>
      <c r="R189" s="11"/>
      <c r="S189" s="11"/>
    </row>
    <row r="190" spans="1:19" ht="24" customHeight="1" x14ac:dyDescent="0.25">
      <c r="A190" s="10"/>
      <c r="B190" s="11">
        <v>0.93611122071554498</v>
      </c>
      <c r="C190" s="10"/>
      <c r="D190" s="10"/>
      <c r="E190" s="10"/>
      <c r="F190" s="10">
        <v>360</v>
      </c>
      <c r="G190" s="10">
        <v>1440</v>
      </c>
      <c r="H190" s="10">
        <v>1</v>
      </c>
      <c r="I190" s="10">
        <v>1</v>
      </c>
      <c r="J190" s="10">
        <v>16</v>
      </c>
      <c r="K190" s="10">
        <v>16</v>
      </c>
      <c r="L190" s="10">
        <v>1</v>
      </c>
      <c r="M190" s="10">
        <v>1</v>
      </c>
      <c r="N190" s="10">
        <v>0</v>
      </c>
      <c r="O190" s="10"/>
      <c r="P190" s="13">
        <f t="shared" si="44"/>
        <v>132710400</v>
      </c>
      <c r="Q190" s="10">
        <f t="shared" si="45"/>
        <v>124231694.54564826</v>
      </c>
      <c r="R190" s="11"/>
      <c r="S190" s="11"/>
    </row>
    <row r="191" spans="1:19" ht="24" customHeight="1" x14ac:dyDescent="0.25">
      <c r="A191" s="10" t="s">
        <v>103</v>
      </c>
      <c r="B191" s="11">
        <v>0.75366214590885305</v>
      </c>
      <c r="C191" s="10"/>
      <c r="D191" s="10"/>
      <c r="E191" s="10"/>
      <c r="F191" s="35">
        <v>360</v>
      </c>
      <c r="G191" s="35"/>
      <c r="H191" s="35">
        <v>256</v>
      </c>
      <c r="I191" s="35"/>
      <c r="J191" s="35"/>
      <c r="K191" s="35"/>
      <c r="L191" s="35"/>
      <c r="M191" s="35"/>
      <c r="N191" s="35"/>
      <c r="O191" s="10"/>
      <c r="P191" s="10"/>
      <c r="Q191" s="10"/>
      <c r="R191" s="11"/>
      <c r="S191" s="11"/>
    </row>
    <row r="192" spans="1:19" ht="24" customHeight="1" x14ac:dyDescent="0.25">
      <c r="A192" s="10" t="s">
        <v>104</v>
      </c>
      <c r="B192" s="11">
        <v>7.2462934436863802E-2</v>
      </c>
      <c r="C192" s="10"/>
      <c r="D192" s="10"/>
      <c r="E192" s="10"/>
      <c r="F192" s="35">
        <v>360</v>
      </c>
      <c r="G192" s="35"/>
      <c r="H192" s="35">
        <v>256</v>
      </c>
      <c r="I192" s="35"/>
      <c r="J192" s="35"/>
      <c r="K192" s="35"/>
      <c r="L192" s="35"/>
      <c r="M192" s="35"/>
      <c r="N192" s="35"/>
      <c r="O192" s="10"/>
      <c r="P192" s="10"/>
      <c r="Q192" s="10"/>
      <c r="R192" s="11"/>
      <c r="S192" s="11"/>
    </row>
    <row r="193" spans="1:19" ht="24" customHeight="1" x14ac:dyDescent="0.25">
      <c r="A193" s="10" t="s">
        <v>105</v>
      </c>
      <c r="B193" s="11">
        <v>0.18605717735358199</v>
      </c>
      <c r="C193" s="10"/>
      <c r="D193" s="10"/>
      <c r="E193" s="10"/>
      <c r="F193" s="35">
        <v>1440</v>
      </c>
      <c r="G193" s="35"/>
      <c r="H193" s="35">
        <v>256</v>
      </c>
      <c r="I193" s="35"/>
      <c r="J193" s="35"/>
      <c r="K193" s="35"/>
      <c r="L193" s="35"/>
      <c r="M193" s="35"/>
      <c r="N193" s="35"/>
      <c r="O193" s="10"/>
      <c r="P193" s="10"/>
      <c r="Q193" s="10"/>
      <c r="R193" s="11"/>
      <c r="S193" s="11"/>
    </row>
    <row r="194" spans="1:19" ht="24" customHeight="1" x14ac:dyDescent="0.25">
      <c r="A194" s="10"/>
      <c r="B194" s="10"/>
      <c r="C194" s="10"/>
      <c r="D194" s="10"/>
      <c r="E194" s="10"/>
      <c r="F194" s="35" t="s">
        <v>337</v>
      </c>
      <c r="G194" s="35"/>
      <c r="H194" s="35"/>
      <c r="I194" s="35"/>
      <c r="J194" s="35"/>
      <c r="K194" s="35"/>
      <c r="L194" s="35"/>
      <c r="M194" s="35"/>
      <c r="N194" s="35"/>
      <c r="O194" s="10"/>
      <c r="P194" s="13">
        <f>MIN((F192+F193)*H193*H193, 2*H193*F192*F193)</f>
        <v>117964800</v>
      </c>
      <c r="Q194" s="13">
        <f>MIN((F192*F193*H193*MIN(B192,B193)+F192*F193*H193*B191), H193*H193*F191*MIN(B191,B192)+H193*H193*F193*B193)</f>
        <v>19268173.285715412</v>
      </c>
      <c r="R194" s="11"/>
      <c r="S194" s="11"/>
    </row>
    <row r="195" spans="1:19" ht="24" customHeight="1" x14ac:dyDescent="0.25">
      <c r="A195" s="10" t="s">
        <v>106</v>
      </c>
      <c r="B195" s="11">
        <v>0.54880351792391802</v>
      </c>
      <c r="C195" s="10"/>
      <c r="D195" s="10"/>
      <c r="E195" s="10"/>
      <c r="F195" s="10">
        <v>1440</v>
      </c>
      <c r="G195" s="10">
        <v>360</v>
      </c>
      <c r="H195" s="10">
        <v>1</v>
      </c>
      <c r="I195" s="10">
        <v>1</v>
      </c>
      <c r="J195" s="10">
        <v>16</v>
      </c>
      <c r="K195" s="10">
        <v>16</v>
      </c>
      <c r="L195" s="10">
        <v>1</v>
      </c>
      <c r="M195" s="10">
        <v>1</v>
      </c>
      <c r="N195" s="10">
        <v>0</v>
      </c>
      <c r="O195" s="10"/>
      <c r="P195" s="13">
        <f t="shared" ref="P195:P203" si="46" xml:space="preserve"> ((J195 + 2 * N195 - H195) / M195 + 1) * ((K195 + 2 * N195 - I195) / M195 + 1) * G195 * (F195 / L195 * H195 * I195)</f>
        <v>132710400</v>
      </c>
      <c r="Q195" s="10">
        <f t="shared" ref="Q195:Q203" si="47">P195*B195</f>
        <v>72831934.385090336</v>
      </c>
      <c r="R195" s="11"/>
      <c r="S195" s="11"/>
    </row>
    <row r="196" spans="1:19" ht="24" customHeight="1" x14ac:dyDescent="0.25">
      <c r="A196" s="10" t="s">
        <v>107</v>
      </c>
      <c r="B196" s="11">
        <v>1.0615541474713901</v>
      </c>
      <c r="C196" s="10"/>
      <c r="D196" s="10"/>
      <c r="E196" s="10"/>
      <c r="F196" s="10">
        <v>360</v>
      </c>
      <c r="G196" s="10">
        <v>1440</v>
      </c>
      <c r="H196" s="10">
        <v>1</v>
      </c>
      <c r="I196" s="10">
        <v>1</v>
      </c>
      <c r="J196" s="10">
        <v>16</v>
      </c>
      <c r="K196" s="10">
        <v>16</v>
      </c>
      <c r="L196" s="10">
        <v>1</v>
      </c>
      <c r="M196" s="10">
        <v>1</v>
      </c>
      <c r="N196" s="10">
        <v>0</v>
      </c>
      <c r="O196" s="10"/>
      <c r="P196" s="13">
        <f t="shared" si="46"/>
        <v>132710400</v>
      </c>
      <c r="Q196" s="10">
        <f t="shared" si="47"/>
        <v>140879275.53258717</v>
      </c>
      <c r="R196" s="11"/>
      <c r="S196" s="11"/>
    </row>
    <row r="197" spans="1:19" ht="24" customHeight="1" x14ac:dyDescent="0.25">
      <c r="A197" s="10" t="s">
        <v>108</v>
      </c>
      <c r="B197" s="11">
        <v>4.5396319289719898E-2</v>
      </c>
      <c r="C197" s="10"/>
      <c r="D197" s="10"/>
      <c r="E197" s="10"/>
      <c r="F197" s="10">
        <v>1440</v>
      </c>
      <c r="G197" s="10">
        <v>360</v>
      </c>
      <c r="H197" s="10">
        <v>1</v>
      </c>
      <c r="I197" s="10">
        <v>1</v>
      </c>
      <c r="J197" s="10">
        <v>16</v>
      </c>
      <c r="K197" s="10">
        <v>16</v>
      </c>
      <c r="L197" s="10">
        <v>1</v>
      </c>
      <c r="M197" s="10">
        <v>1</v>
      </c>
      <c r="N197" s="10">
        <v>0</v>
      </c>
      <c r="O197" s="10"/>
      <c r="P197" s="13">
        <f t="shared" si="46"/>
        <v>132710400</v>
      </c>
      <c r="Q197" s="10">
        <f t="shared" si="47"/>
        <v>6024563.6914664432</v>
      </c>
      <c r="R197" s="11"/>
      <c r="S197" s="11"/>
    </row>
    <row r="198" spans="1:19" ht="24" customHeight="1" x14ac:dyDescent="0.25">
      <c r="A198" s="10" t="s">
        <v>109</v>
      </c>
      <c r="B198" s="11">
        <v>0.87184826712013097</v>
      </c>
      <c r="C198" s="10"/>
      <c r="D198" s="10"/>
      <c r="E198" s="10"/>
      <c r="F198" s="10">
        <v>360</v>
      </c>
      <c r="G198" s="10">
        <v>720</v>
      </c>
      <c r="H198" s="10">
        <v>1</v>
      </c>
      <c r="I198" s="10">
        <v>1</v>
      </c>
      <c r="J198" s="10">
        <v>16</v>
      </c>
      <c r="K198" s="10">
        <v>16</v>
      </c>
      <c r="L198" s="10">
        <v>1</v>
      </c>
      <c r="M198" s="10">
        <v>1</v>
      </c>
      <c r="N198" s="10">
        <v>0</v>
      </c>
      <c r="O198" s="10"/>
      <c r="P198" s="13">
        <f t="shared" si="46"/>
        <v>66355200</v>
      </c>
      <c r="Q198" s="10">
        <f t="shared" si="47"/>
        <v>57851666.134409718</v>
      </c>
      <c r="R198" s="11"/>
      <c r="S198" s="11"/>
    </row>
    <row r="199" spans="1:19" ht="24" customHeight="1" x14ac:dyDescent="0.25">
      <c r="A199" s="10" t="s">
        <v>110</v>
      </c>
      <c r="B199" s="11">
        <v>0.27280242458479698</v>
      </c>
      <c r="C199" s="10"/>
      <c r="D199" s="10"/>
      <c r="E199" s="10"/>
      <c r="F199" s="10">
        <v>720</v>
      </c>
      <c r="G199" s="10">
        <v>720</v>
      </c>
      <c r="H199" s="10">
        <v>3</v>
      </c>
      <c r="I199" s="10">
        <v>3</v>
      </c>
      <c r="J199" s="10">
        <v>16</v>
      </c>
      <c r="K199" s="10">
        <v>16</v>
      </c>
      <c r="L199" s="10">
        <v>720</v>
      </c>
      <c r="M199" s="10">
        <v>1</v>
      </c>
      <c r="N199" s="10">
        <v>1</v>
      </c>
      <c r="O199" s="10"/>
      <c r="P199" s="13">
        <f t="shared" si="46"/>
        <v>1658880</v>
      </c>
      <c r="Q199" s="10">
        <f t="shared" si="47"/>
        <v>452546.486095228</v>
      </c>
      <c r="R199" s="11"/>
      <c r="S199" s="11"/>
    </row>
    <row r="200" spans="1:19" ht="24" customHeight="1" x14ac:dyDescent="0.25">
      <c r="A200" s="10" t="s">
        <v>111</v>
      </c>
      <c r="B200" s="11">
        <v>0.234686326335069</v>
      </c>
      <c r="C200" s="10"/>
      <c r="D200" s="10"/>
      <c r="E200" s="10"/>
      <c r="F200" s="10">
        <v>720</v>
      </c>
      <c r="G200" s="10">
        <v>360</v>
      </c>
      <c r="H200" s="10">
        <v>1</v>
      </c>
      <c r="I200" s="10">
        <v>1</v>
      </c>
      <c r="J200" s="10">
        <v>16</v>
      </c>
      <c r="K200" s="10">
        <v>16</v>
      </c>
      <c r="L200" s="10">
        <v>1</v>
      </c>
      <c r="M200" s="10">
        <v>1</v>
      </c>
      <c r="N200" s="10">
        <v>0</v>
      </c>
      <c r="O200" s="10"/>
      <c r="P200" s="13">
        <f t="shared" si="46"/>
        <v>66355200</v>
      </c>
      <c r="Q200" s="10">
        <f t="shared" si="47"/>
        <v>15572658.121228771</v>
      </c>
      <c r="R200" s="11"/>
      <c r="S200" s="11"/>
    </row>
    <row r="201" spans="1:19" ht="24" customHeight="1" x14ac:dyDescent="0.25">
      <c r="A201" s="10" t="s">
        <v>239</v>
      </c>
      <c r="B201" s="11">
        <v>0.46399863797364299</v>
      </c>
      <c r="C201" s="10"/>
      <c r="D201" s="10"/>
      <c r="E201" s="10"/>
      <c r="F201" s="10">
        <v>360</v>
      </c>
      <c r="G201" s="10">
        <v>360</v>
      </c>
      <c r="H201" s="10">
        <v>1</v>
      </c>
      <c r="I201" s="10">
        <v>1</v>
      </c>
      <c r="J201" s="10">
        <v>16</v>
      </c>
      <c r="K201" s="10">
        <v>16</v>
      </c>
      <c r="L201" s="10">
        <v>1</v>
      </c>
      <c r="M201" s="10">
        <v>1</v>
      </c>
      <c r="N201" s="10">
        <v>0</v>
      </c>
      <c r="O201" s="10"/>
      <c r="P201" s="13">
        <f t="shared" si="46"/>
        <v>33177600</v>
      </c>
      <c r="Q201" s="10">
        <f t="shared" si="47"/>
        <v>15394361.211234339</v>
      </c>
      <c r="R201" s="11"/>
      <c r="S201" s="11"/>
    </row>
    <row r="202" spans="1:19" ht="24" customHeight="1" x14ac:dyDescent="0.25">
      <c r="A202" s="10"/>
      <c r="B202" s="11">
        <v>0.46399863797364299</v>
      </c>
      <c r="C202" s="10"/>
      <c r="D202" s="10"/>
      <c r="E202" s="10"/>
      <c r="F202" s="10">
        <v>360</v>
      </c>
      <c r="G202" s="10">
        <v>1440</v>
      </c>
      <c r="H202" s="10">
        <v>1</v>
      </c>
      <c r="I202" s="10">
        <v>1</v>
      </c>
      <c r="J202" s="10">
        <v>16</v>
      </c>
      <c r="K202" s="10">
        <v>16</v>
      </c>
      <c r="L202" s="10">
        <v>1</v>
      </c>
      <c r="M202" s="10">
        <v>1</v>
      </c>
      <c r="N202" s="10">
        <v>0</v>
      </c>
      <c r="O202" s="10"/>
      <c r="P202" s="13">
        <f t="shared" si="46"/>
        <v>132710400</v>
      </c>
      <c r="Q202" s="10">
        <f t="shared" si="47"/>
        <v>61577444.844937354</v>
      </c>
      <c r="R202" s="11"/>
      <c r="S202" s="11"/>
    </row>
    <row r="203" spans="1:19" ht="24" customHeight="1" x14ac:dyDescent="0.25">
      <c r="A203" s="10"/>
      <c r="B203" s="11">
        <v>0.46399863797364299</v>
      </c>
      <c r="C203" s="10"/>
      <c r="D203" s="10"/>
      <c r="E203" s="10"/>
      <c r="F203" s="10">
        <v>360</v>
      </c>
      <c r="G203" s="10">
        <v>360</v>
      </c>
      <c r="H203" s="10">
        <v>1</v>
      </c>
      <c r="I203" s="10">
        <v>1</v>
      </c>
      <c r="J203" s="10">
        <v>16</v>
      </c>
      <c r="K203" s="10">
        <v>16</v>
      </c>
      <c r="L203" s="10">
        <v>1</v>
      </c>
      <c r="M203" s="10">
        <v>1</v>
      </c>
      <c r="N203" s="10">
        <v>0</v>
      </c>
      <c r="O203" s="10"/>
      <c r="P203" s="13">
        <f t="shared" si="46"/>
        <v>33177600</v>
      </c>
      <c r="Q203" s="10">
        <f t="shared" si="47"/>
        <v>15394361.211234339</v>
      </c>
      <c r="R203" s="11"/>
      <c r="S203" s="11"/>
    </row>
    <row r="204" spans="1:19" ht="24" customHeight="1" x14ac:dyDescent="0.25">
      <c r="A204" s="10" t="s">
        <v>112</v>
      </c>
      <c r="B204" s="11">
        <v>1.0436521576447499</v>
      </c>
      <c r="C204" s="10"/>
      <c r="D204" s="10"/>
      <c r="E204" s="10"/>
      <c r="F204" s="35">
        <v>360</v>
      </c>
      <c r="G204" s="35"/>
      <c r="H204" s="35">
        <v>256</v>
      </c>
      <c r="I204" s="35"/>
      <c r="J204" s="35"/>
      <c r="K204" s="35"/>
      <c r="L204" s="35"/>
      <c r="M204" s="35"/>
      <c r="N204" s="35"/>
      <c r="O204" s="10"/>
      <c r="P204" s="10"/>
      <c r="Q204" s="10"/>
      <c r="R204" s="11"/>
      <c r="S204" s="11"/>
    </row>
    <row r="205" spans="1:19" ht="24" customHeight="1" x14ac:dyDescent="0.25">
      <c r="A205" s="10" t="s">
        <v>113</v>
      </c>
      <c r="B205" s="11">
        <v>6.9059193165098995E-2</v>
      </c>
      <c r="C205" s="10"/>
      <c r="D205" s="10"/>
      <c r="E205" s="10"/>
      <c r="F205" s="35">
        <v>360</v>
      </c>
      <c r="G205" s="35"/>
      <c r="H205" s="35">
        <v>256</v>
      </c>
      <c r="I205" s="35"/>
      <c r="J205" s="35"/>
      <c r="K205" s="35"/>
      <c r="L205" s="35"/>
      <c r="M205" s="35"/>
      <c r="N205" s="35"/>
      <c r="O205" s="10"/>
      <c r="P205" s="10"/>
      <c r="Q205" s="10"/>
      <c r="R205" s="11"/>
      <c r="S205" s="11"/>
    </row>
    <row r="206" spans="1:19" ht="24" customHeight="1" x14ac:dyDescent="0.25">
      <c r="A206" s="10" t="s">
        <v>114</v>
      </c>
      <c r="B206" s="11">
        <v>4.0291635019593201E-2</v>
      </c>
      <c r="C206" s="10"/>
      <c r="D206" s="10"/>
      <c r="E206" s="10"/>
      <c r="F206" s="35">
        <v>1440</v>
      </c>
      <c r="G206" s="35"/>
      <c r="H206" s="35">
        <v>256</v>
      </c>
      <c r="I206" s="35"/>
      <c r="J206" s="35"/>
      <c r="K206" s="35"/>
      <c r="L206" s="35"/>
      <c r="M206" s="35"/>
      <c r="N206" s="35"/>
      <c r="O206" s="10"/>
      <c r="P206" s="10"/>
      <c r="Q206" s="10"/>
      <c r="R206" s="11"/>
      <c r="S206" s="11"/>
    </row>
    <row r="207" spans="1:19" ht="24" customHeight="1" x14ac:dyDescent="0.25">
      <c r="A207" s="10"/>
      <c r="B207" s="10"/>
      <c r="C207" s="10"/>
      <c r="D207" s="10"/>
      <c r="E207" s="10"/>
      <c r="F207" s="35" t="s">
        <v>337</v>
      </c>
      <c r="G207" s="35"/>
      <c r="H207" s="35"/>
      <c r="I207" s="35"/>
      <c r="J207" s="35"/>
      <c r="K207" s="35"/>
      <c r="L207" s="35"/>
      <c r="M207" s="35"/>
      <c r="N207" s="35"/>
      <c r="O207" s="10"/>
      <c r="P207" s="13">
        <f>MIN((F205+F206)*H206*H206, 2*H206*F205*F206)</f>
        <v>117964800</v>
      </c>
      <c r="Q207" s="13">
        <f>MIN((F205*F206*H206*MIN(B205,B206)+F205*F206*H206*B204), H206*H206*F204*MIN(B204,B205)+H206*H206*F206*B206)</f>
        <v>5431706.5153839011</v>
      </c>
      <c r="R207" s="11"/>
      <c r="S207" s="11"/>
    </row>
    <row r="208" spans="1:19" ht="24" customHeight="1" x14ac:dyDescent="0.25">
      <c r="A208" s="10" t="s">
        <v>115</v>
      </c>
      <c r="B208" s="11">
        <v>0.26749804569087099</v>
      </c>
      <c r="C208" s="10"/>
      <c r="D208" s="10"/>
      <c r="E208" s="10"/>
      <c r="F208" s="10">
        <v>1440</v>
      </c>
      <c r="G208" s="10">
        <v>360</v>
      </c>
      <c r="H208" s="10">
        <v>1</v>
      </c>
      <c r="I208" s="10">
        <v>1</v>
      </c>
      <c r="J208" s="10">
        <v>16</v>
      </c>
      <c r="K208" s="10">
        <v>16</v>
      </c>
      <c r="L208" s="10">
        <v>1</v>
      </c>
      <c r="M208" s="10">
        <v>1</v>
      </c>
      <c r="N208" s="10">
        <v>0</v>
      </c>
      <c r="O208" s="10"/>
      <c r="P208" s="13">
        <f t="shared" ref="P208:P211" si="48" xml:space="preserve"> ((J208 + 2 * N208 - H208) / M208 + 1) * ((K208 + 2 * N208 - I208) / M208 + 1) * G208 * (F208 / L208 * H208 * I208)</f>
        <v>132710400</v>
      </c>
      <c r="Q208" s="10">
        <f t="shared" ref="Q208:Q211" si="49">P208*B208</f>
        <v>35499772.642853767</v>
      </c>
      <c r="R208" s="11"/>
      <c r="S208" s="11"/>
    </row>
    <row r="209" spans="1:19" ht="24" customHeight="1" x14ac:dyDescent="0.25">
      <c r="A209" s="10" t="s">
        <v>116</v>
      </c>
      <c r="B209" s="11">
        <v>0.19042213522636101</v>
      </c>
      <c r="C209" s="10"/>
      <c r="D209" s="10"/>
      <c r="E209" s="10"/>
      <c r="F209" s="10">
        <v>360</v>
      </c>
      <c r="G209" s="10">
        <v>1440</v>
      </c>
      <c r="H209" s="10">
        <v>1</v>
      </c>
      <c r="I209" s="10">
        <v>1</v>
      </c>
      <c r="J209" s="10">
        <v>16</v>
      </c>
      <c r="K209" s="10">
        <v>16</v>
      </c>
      <c r="L209" s="10">
        <v>1</v>
      </c>
      <c r="M209" s="10">
        <v>1</v>
      </c>
      <c r="N209" s="10">
        <v>0</v>
      </c>
      <c r="O209" s="10"/>
      <c r="P209" s="13">
        <f t="shared" si="48"/>
        <v>132710400</v>
      </c>
      <c r="Q209" s="10">
        <f t="shared" si="49"/>
        <v>25270997.734744459</v>
      </c>
      <c r="R209" s="11"/>
      <c r="S209" s="11"/>
    </row>
    <row r="210" spans="1:19" ht="24" customHeight="1" x14ac:dyDescent="0.25">
      <c r="A210" s="10" t="s">
        <v>117</v>
      </c>
      <c r="B210" s="11">
        <v>4.3861707471156497E-3</v>
      </c>
      <c r="C210" s="10"/>
      <c r="D210" s="10"/>
      <c r="E210" s="10"/>
      <c r="F210" s="10">
        <v>1440</v>
      </c>
      <c r="G210" s="10">
        <v>360</v>
      </c>
      <c r="H210" s="10">
        <v>1</v>
      </c>
      <c r="I210" s="10">
        <v>1</v>
      </c>
      <c r="J210" s="10">
        <v>16</v>
      </c>
      <c r="K210" s="10">
        <v>16</v>
      </c>
      <c r="L210" s="10">
        <v>1</v>
      </c>
      <c r="M210" s="10">
        <v>1</v>
      </c>
      <c r="N210" s="10">
        <v>0</v>
      </c>
      <c r="O210" s="10"/>
      <c r="P210" s="13">
        <f t="shared" si="48"/>
        <v>132710400</v>
      </c>
      <c r="Q210" s="10">
        <f t="shared" si="49"/>
        <v>582090.47431801667</v>
      </c>
      <c r="R210" s="11"/>
      <c r="S210" s="11"/>
    </row>
    <row r="211" spans="1:19" ht="24" customHeight="1" x14ac:dyDescent="0.25">
      <c r="A211" s="10" t="s">
        <v>307</v>
      </c>
      <c r="B211" s="11">
        <v>0.28930553773150403</v>
      </c>
      <c r="C211" s="10"/>
      <c r="D211" s="10"/>
      <c r="E211" s="10"/>
      <c r="F211" s="10">
        <v>360</v>
      </c>
      <c r="G211" s="10">
        <v>360</v>
      </c>
      <c r="H211" s="10">
        <v>1</v>
      </c>
      <c r="I211" s="10">
        <v>1</v>
      </c>
      <c r="J211" s="10">
        <v>16</v>
      </c>
      <c r="K211" s="10">
        <v>16</v>
      </c>
      <c r="L211" s="10">
        <v>1</v>
      </c>
      <c r="M211" s="10">
        <v>1</v>
      </c>
      <c r="N211" s="10">
        <v>0</v>
      </c>
      <c r="O211" s="10"/>
      <c r="P211" s="13">
        <f t="shared" si="48"/>
        <v>33177600</v>
      </c>
      <c r="Q211" s="10">
        <f t="shared" si="49"/>
        <v>9598463.4086407479</v>
      </c>
      <c r="R211" s="11"/>
      <c r="S211" s="11"/>
    </row>
    <row r="212" spans="1:19" ht="24" customHeight="1" x14ac:dyDescent="0.25">
      <c r="A212" s="10"/>
      <c r="B212" s="11">
        <v>0.28930553773150403</v>
      </c>
      <c r="C212" s="10"/>
      <c r="D212" s="10"/>
      <c r="E212" s="10"/>
      <c r="F212" s="10">
        <v>360</v>
      </c>
      <c r="G212" s="10">
        <v>1440</v>
      </c>
      <c r="H212" s="10">
        <v>1</v>
      </c>
      <c r="I212" s="10">
        <v>1</v>
      </c>
      <c r="J212" s="10">
        <v>16</v>
      </c>
      <c r="K212" s="10">
        <v>16</v>
      </c>
      <c r="L212" s="10">
        <v>1</v>
      </c>
      <c r="M212" s="10">
        <v>1</v>
      </c>
      <c r="N212" s="10">
        <v>0</v>
      </c>
      <c r="O212" s="10"/>
      <c r="P212" s="13"/>
      <c r="Q212" s="10"/>
      <c r="R212" s="11"/>
      <c r="S212" s="11"/>
    </row>
    <row r="213" spans="1:19" ht="24" customHeight="1" x14ac:dyDescent="0.25">
      <c r="A213" s="10"/>
      <c r="B213" s="11">
        <v>0.28930553773150403</v>
      </c>
      <c r="C213" s="10"/>
      <c r="D213" s="10"/>
      <c r="E213" s="10"/>
      <c r="F213" s="10">
        <v>360</v>
      </c>
      <c r="G213" s="10">
        <v>360</v>
      </c>
      <c r="H213" s="10">
        <v>1</v>
      </c>
      <c r="I213" s="10">
        <v>1</v>
      </c>
      <c r="J213" s="10">
        <v>16</v>
      </c>
      <c r="K213" s="10">
        <v>16</v>
      </c>
      <c r="L213" s="10">
        <v>1</v>
      </c>
      <c r="M213" s="10">
        <v>1</v>
      </c>
      <c r="N213" s="10">
        <v>0</v>
      </c>
      <c r="O213" s="10"/>
      <c r="P213" s="13"/>
      <c r="Q213" s="10"/>
      <c r="R213" s="11"/>
      <c r="S213" s="11"/>
    </row>
    <row r="214" spans="1:19" ht="24" customHeight="1" x14ac:dyDescent="0.25">
      <c r="A214" s="10" t="s">
        <v>308</v>
      </c>
      <c r="B214" s="11">
        <v>0.228854093070676</v>
      </c>
      <c r="C214" s="11">
        <v>0.25117639601478498</v>
      </c>
      <c r="D214" s="11">
        <v>0.24578544346897499</v>
      </c>
      <c r="E214" s="10"/>
      <c r="F214" s="35">
        <v>360</v>
      </c>
      <c r="G214" s="35"/>
      <c r="H214" s="35">
        <v>256</v>
      </c>
      <c r="I214" s="35"/>
      <c r="J214" s="35"/>
      <c r="K214" s="35"/>
      <c r="L214" s="35"/>
      <c r="M214" s="35"/>
      <c r="N214" s="35"/>
      <c r="O214" s="10"/>
      <c r="P214" s="10">
        <v>0</v>
      </c>
      <c r="Q214" s="10"/>
      <c r="R214" s="11"/>
      <c r="S214" s="11"/>
    </row>
    <row r="215" spans="1:19" ht="24" customHeight="1" x14ac:dyDescent="0.25">
      <c r="A215" s="10" t="s">
        <v>309</v>
      </c>
      <c r="B215" s="10"/>
      <c r="C215" s="10"/>
      <c r="D215" s="10"/>
      <c r="E215" s="10"/>
      <c r="F215" s="35">
        <v>1440</v>
      </c>
      <c r="G215" s="35"/>
      <c r="H215" s="35">
        <v>256</v>
      </c>
      <c r="I215" s="35"/>
      <c r="J215" s="35"/>
      <c r="K215" s="35"/>
      <c r="L215" s="35"/>
      <c r="M215" s="35"/>
      <c r="N215" s="35"/>
      <c r="O215" s="10"/>
      <c r="P215" s="10">
        <v>0</v>
      </c>
      <c r="Q215" s="10"/>
      <c r="R215" s="11"/>
      <c r="S215" s="11"/>
    </row>
    <row r="216" spans="1:19" ht="24" customHeight="1" x14ac:dyDescent="0.25">
      <c r="A216" s="10" t="s">
        <v>310</v>
      </c>
      <c r="B216" s="10"/>
      <c r="C216" s="10"/>
      <c r="D216" s="10"/>
      <c r="E216" s="10"/>
      <c r="F216" s="35">
        <v>360</v>
      </c>
      <c r="G216" s="35"/>
      <c r="H216" s="35">
        <v>256</v>
      </c>
      <c r="I216" s="35"/>
      <c r="J216" s="35"/>
      <c r="K216" s="35"/>
      <c r="L216" s="35"/>
      <c r="M216" s="35"/>
      <c r="N216" s="35"/>
      <c r="O216" s="10"/>
      <c r="P216" s="10">
        <v>0</v>
      </c>
      <c r="Q216" s="10"/>
      <c r="R216" s="11"/>
      <c r="S216" s="11"/>
    </row>
    <row r="217" spans="1:19" ht="24" customHeight="1" x14ac:dyDescent="0.25">
      <c r="A217" s="10"/>
      <c r="B217" s="11">
        <v>0.228854093070676</v>
      </c>
      <c r="C217" s="11">
        <v>0.25117639601478498</v>
      </c>
      <c r="D217" s="11">
        <v>0.24578544346897499</v>
      </c>
      <c r="E217" s="10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10"/>
      <c r="P217" s="13">
        <f>(F215*F216*H216)</f>
        <v>132710400</v>
      </c>
      <c r="Q217" s="10">
        <f t="shared" ref="Q217:Q226" si="50">P217*B217</f>
        <v>30371318.23304664</v>
      </c>
      <c r="R217" s="11">
        <f>P217*C217</f>
        <v>33333719.985680521</v>
      </c>
      <c r="S217" s="11">
        <f>P217*D217</f>
        <v>32618284.51694506</v>
      </c>
    </row>
    <row r="218" spans="1:19" ht="24" customHeight="1" x14ac:dyDescent="0.25">
      <c r="A218" s="10" t="s">
        <v>308</v>
      </c>
      <c r="B218" s="11">
        <v>1.4003663454758899</v>
      </c>
      <c r="C218" s="11">
        <v>1.5141662883982301</v>
      </c>
      <c r="D218" s="11">
        <v>1.41408260946397</v>
      </c>
      <c r="E218" s="10"/>
      <c r="F218" s="10">
        <v>1440</v>
      </c>
      <c r="G218" s="10">
        <v>1440</v>
      </c>
      <c r="H218" s="10">
        <v>3</v>
      </c>
      <c r="I218" s="10">
        <v>3</v>
      </c>
      <c r="J218" s="10">
        <v>16</v>
      </c>
      <c r="K218" s="10">
        <v>16</v>
      </c>
      <c r="L218" s="10">
        <v>1440</v>
      </c>
      <c r="M218" s="10">
        <v>1</v>
      </c>
      <c r="N218" s="10">
        <v>1</v>
      </c>
      <c r="O218" s="10"/>
      <c r="P218" s="13">
        <f t="shared" ref="P218:P220" si="51" xml:space="preserve"> ((J218 + 2 * N218 - H218) / M218 + 1) * ((K218 + 2 * N218 - I218) / M218 + 1) * G218 * (F218 / L218 * H218 * I218)</f>
        <v>3317760</v>
      </c>
      <c r="Q218" s="10">
        <f t="shared" si="50"/>
        <v>4646079.4463660885</v>
      </c>
      <c r="R218" s="11">
        <f t="shared" ref="R218:R223" si="52">P218*C218</f>
        <v>5023640.3449961115</v>
      </c>
      <c r="S218" s="11">
        <f t="shared" ref="S218:S223" si="53">P218*D218</f>
        <v>4691586.7183751808</v>
      </c>
    </row>
    <row r="219" spans="1:19" ht="24" customHeight="1" x14ac:dyDescent="0.25">
      <c r="A219" s="10" t="s">
        <v>311</v>
      </c>
      <c r="B219" s="11">
        <v>0.28769075202260602</v>
      </c>
      <c r="C219" s="11">
        <v>0.31264560431808502</v>
      </c>
      <c r="D219" s="11">
        <v>0.31287436331776097</v>
      </c>
      <c r="E219" s="10"/>
      <c r="F219" s="10">
        <v>1440</v>
      </c>
      <c r="G219" s="10">
        <v>360</v>
      </c>
      <c r="H219" s="10">
        <v>1</v>
      </c>
      <c r="I219" s="10">
        <v>1</v>
      </c>
      <c r="J219" s="10">
        <v>16</v>
      </c>
      <c r="K219" s="10">
        <v>16</v>
      </c>
      <c r="L219" s="10">
        <v>1</v>
      </c>
      <c r="M219" s="10">
        <v>1</v>
      </c>
      <c r="N219" s="10">
        <v>0</v>
      </c>
      <c r="O219" s="10"/>
      <c r="P219" s="13">
        <f t="shared" si="51"/>
        <v>132710400</v>
      </c>
      <c r="Q219" s="10">
        <f t="shared" si="50"/>
        <v>38179554.777220853</v>
      </c>
      <c r="R219" s="11">
        <f t="shared" si="52"/>
        <v>41491323.207294792</v>
      </c>
      <c r="S219" s="11">
        <f t="shared" si="53"/>
        <v>41521681.905645385</v>
      </c>
    </row>
    <row r="220" spans="1:19" ht="24" customHeight="1" x14ac:dyDescent="0.25">
      <c r="A220" s="10" t="s">
        <v>312</v>
      </c>
      <c r="B220" s="11">
        <v>0.346540894936605</v>
      </c>
      <c r="C220" s="11">
        <v>0.36342756072432703</v>
      </c>
      <c r="D220" s="11">
        <v>0.37370269048620902</v>
      </c>
      <c r="E220" s="10"/>
      <c r="F220" s="10">
        <v>360</v>
      </c>
      <c r="G220" s="10">
        <v>360</v>
      </c>
      <c r="H220" s="10">
        <v>1</v>
      </c>
      <c r="I220" s="10">
        <v>1</v>
      </c>
      <c r="J220" s="10">
        <v>16</v>
      </c>
      <c r="K220" s="10">
        <v>16</v>
      </c>
      <c r="L220" s="10">
        <v>1</v>
      </c>
      <c r="M220" s="10">
        <v>1</v>
      </c>
      <c r="N220" s="10">
        <v>0</v>
      </c>
      <c r="O220" s="10"/>
      <c r="P220" s="13">
        <f t="shared" si="51"/>
        <v>33177600</v>
      </c>
      <c r="Q220" s="10">
        <f t="shared" si="50"/>
        <v>11497395.195848707</v>
      </c>
      <c r="R220" s="11">
        <f t="shared" si="52"/>
        <v>12057654.238687431</v>
      </c>
      <c r="S220" s="11">
        <f t="shared" si="53"/>
        <v>12398558.383875249</v>
      </c>
    </row>
    <row r="221" spans="1:19" ht="24" customHeight="1" x14ac:dyDescent="0.25">
      <c r="A221" s="10" t="s">
        <v>313</v>
      </c>
      <c r="B221" s="11">
        <v>0.52254644138402395</v>
      </c>
      <c r="C221" s="11">
        <v>0.55345595124929303</v>
      </c>
      <c r="D221" s="11">
        <v>0.532172607239627</v>
      </c>
      <c r="E221" s="10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10"/>
      <c r="P221" s="13">
        <f>F215*F216*H216</f>
        <v>132710400</v>
      </c>
      <c r="Q221" s="10">
        <f t="shared" si="50"/>
        <v>69347347.254650369</v>
      </c>
      <c r="R221" s="11">
        <f t="shared" si="52"/>
        <v>73449360.672674179</v>
      </c>
      <c r="S221" s="11">
        <f t="shared" si="53"/>
        <v>70624839.5758138</v>
      </c>
    </row>
    <row r="222" spans="1:19" ht="24" customHeight="1" x14ac:dyDescent="0.25">
      <c r="A222" s="10" t="s">
        <v>314</v>
      </c>
      <c r="B222" s="11">
        <v>2.3932543001498301</v>
      </c>
      <c r="C222" s="11">
        <v>2.5136174696491702</v>
      </c>
      <c r="D222" s="11">
        <v>2.3640752737819501</v>
      </c>
      <c r="E222" s="10"/>
      <c r="F222" s="10">
        <v>256</v>
      </c>
      <c r="G222" s="10">
        <v>128</v>
      </c>
      <c r="H222" s="10" t="s">
        <v>238</v>
      </c>
      <c r="I222" s="10">
        <v>1440</v>
      </c>
      <c r="J222" s="35">
        <v>1</v>
      </c>
      <c r="K222" s="35"/>
      <c r="L222" s="10">
        <v>1</v>
      </c>
      <c r="M222" s="10">
        <v>1</v>
      </c>
      <c r="N222" s="10">
        <v>0</v>
      </c>
      <c r="O222" s="10"/>
      <c r="P222" s="13">
        <f xml:space="preserve"> J222*F222*G222*I222</f>
        <v>47185920</v>
      </c>
      <c r="Q222" s="10">
        <f t="shared" si="50"/>
        <v>112927905.94652587</v>
      </c>
      <c r="R222" s="11">
        <f t="shared" si="52"/>
        <v>118607352.83346817</v>
      </c>
      <c r="S222" s="11">
        <f t="shared" si="53"/>
        <v>111551066.74265319</v>
      </c>
    </row>
    <row r="223" spans="1:19" ht="24" customHeight="1" x14ac:dyDescent="0.25">
      <c r="A223" s="10" t="s">
        <v>315</v>
      </c>
      <c r="B223" s="11">
        <v>0.78277613530372303</v>
      </c>
      <c r="C223" s="11">
        <v>0.81432157676652805</v>
      </c>
      <c r="D223" s="11">
        <v>0.75020999451269599</v>
      </c>
      <c r="E223" s="10"/>
      <c r="F223" s="10">
        <v>128</v>
      </c>
      <c r="G223" s="10">
        <v>1</v>
      </c>
      <c r="H223" s="10" t="s">
        <v>238</v>
      </c>
      <c r="I223" s="10">
        <v>1440</v>
      </c>
      <c r="J223" s="35">
        <v>1</v>
      </c>
      <c r="K223" s="35"/>
      <c r="L223" s="10">
        <v>1</v>
      </c>
      <c r="M223" s="10">
        <v>1</v>
      </c>
      <c r="N223" s="10">
        <v>0</v>
      </c>
      <c r="O223" s="10"/>
      <c r="P223" s="13">
        <f xml:space="preserve"> J223*F223*G223*I223</f>
        <v>184320</v>
      </c>
      <c r="Q223" s="10">
        <f t="shared" si="50"/>
        <v>144281.29725918223</v>
      </c>
      <c r="R223" s="11">
        <f t="shared" si="52"/>
        <v>150095.75302960645</v>
      </c>
      <c r="S223" s="11">
        <f t="shared" si="53"/>
        <v>138278.70618858014</v>
      </c>
    </row>
    <row r="224" spans="1:19" ht="24" customHeight="1" x14ac:dyDescent="0.25">
      <c r="A224" s="10" t="s">
        <v>316</v>
      </c>
      <c r="B224" s="11">
        <v>0.57176225672007097</v>
      </c>
      <c r="C224" s="10"/>
      <c r="D224" s="10"/>
      <c r="E224" s="10"/>
      <c r="F224" s="10">
        <v>1440</v>
      </c>
      <c r="G224" s="10">
        <v>360</v>
      </c>
      <c r="H224" s="10">
        <v>1</v>
      </c>
      <c r="I224" s="10">
        <v>1</v>
      </c>
      <c r="J224" s="10">
        <v>16</v>
      </c>
      <c r="K224" s="10">
        <v>16</v>
      </c>
      <c r="L224" s="10">
        <v>1</v>
      </c>
      <c r="M224" s="10">
        <v>1</v>
      </c>
      <c r="N224" s="10">
        <v>0</v>
      </c>
      <c r="O224" s="10"/>
      <c r="P224" s="13">
        <f t="shared" ref="P224" si="54" xml:space="preserve"> ((J224 + 2 * N224 - H224) / M224 + 1) * ((K224 + 2 * N224 - I224) / M224 + 1) * G224 * (F224 / L224 * H224 * I224)</f>
        <v>132710400</v>
      </c>
      <c r="Q224" s="10">
        <f t="shared" si="50"/>
        <v>75878797.794223309</v>
      </c>
      <c r="R224" s="11"/>
      <c r="S224" s="11"/>
    </row>
    <row r="225" spans="1:19" ht="24" customHeight="1" x14ac:dyDescent="0.25">
      <c r="A225" s="10" t="s">
        <v>255</v>
      </c>
      <c r="B225" s="11">
        <v>0.31058905209443399</v>
      </c>
      <c r="C225" s="10"/>
      <c r="D225" s="10"/>
      <c r="E225" s="10"/>
      <c r="F225" s="10">
        <v>360</v>
      </c>
      <c r="G225" s="10">
        <v>1440</v>
      </c>
      <c r="H225" s="10">
        <v>1</v>
      </c>
      <c r="I225" s="10">
        <v>1</v>
      </c>
      <c r="J225" s="10">
        <v>16</v>
      </c>
      <c r="K225" s="10">
        <v>16</v>
      </c>
      <c r="L225" s="10">
        <v>1</v>
      </c>
      <c r="M225" s="10">
        <v>1</v>
      </c>
      <c r="N225" s="10">
        <v>0</v>
      </c>
      <c r="O225" s="10"/>
      <c r="P225" s="13">
        <f t="shared" ref="P225:P242" si="55" xml:space="preserve"> ((J225 + 2 * N225 - H225) / M225 + 1) * ((K225 + 2 * N225 - I225) / M225 + 1) * G225 * (F225 / L225 * H225 * I225)</f>
        <v>132710400</v>
      </c>
      <c r="Q225" s="10">
        <f t="shared" si="50"/>
        <v>41218397.339073174</v>
      </c>
      <c r="R225" s="11"/>
      <c r="S225" s="11"/>
    </row>
    <row r="226" spans="1:19" ht="24" customHeight="1" x14ac:dyDescent="0.25">
      <c r="A226" s="10" t="s">
        <v>256</v>
      </c>
      <c r="B226" s="11">
        <v>0.202475264855628</v>
      </c>
      <c r="C226" s="10"/>
      <c r="D226" s="10"/>
      <c r="E226" s="10"/>
      <c r="F226" s="10">
        <v>1440</v>
      </c>
      <c r="G226" s="10">
        <v>360</v>
      </c>
      <c r="H226" s="10">
        <v>1</v>
      </c>
      <c r="I226" s="10">
        <v>1</v>
      </c>
      <c r="J226" s="10">
        <v>16</v>
      </c>
      <c r="K226" s="10">
        <v>16</v>
      </c>
      <c r="L226" s="10">
        <v>1</v>
      </c>
      <c r="M226" s="10">
        <v>1</v>
      </c>
      <c r="N226" s="10">
        <v>0</v>
      </c>
      <c r="O226" s="10"/>
      <c r="P226" s="13">
        <f t="shared" si="55"/>
        <v>132710400</v>
      </c>
      <c r="Q226" s="10">
        <f t="shared" si="50"/>
        <v>26870573.389096335</v>
      </c>
      <c r="R226" s="11"/>
      <c r="S226" s="11"/>
    </row>
    <row r="227" spans="1:19" ht="24" customHeight="1" x14ac:dyDescent="0.25">
      <c r="A227" s="10" t="s">
        <v>118</v>
      </c>
      <c r="B227" s="11">
        <v>0.31494750230061402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1"/>
      <c r="S227" s="11"/>
    </row>
    <row r="228" spans="1:19" ht="24" customHeight="1" x14ac:dyDescent="0.25">
      <c r="A228" s="10"/>
      <c r="B228" s="11">
        <v>0.31494750230061402</v>
      </c>
      <c r="C228" s="10"/>
      <c r="D228" s="10"/>
      <c r="E228" s="10"/>
      <c r="F228" s="10">
        <v>360</v>
      </c>
      <c r="G228" s="10">
        <v>256</v>
      </c>
      <c r="H228" s="10">
        <v>3</v>
      </c>
      <c r="I228" s="10">
        <v>3</v>
      </c>
      <c r="J228" s="10">
        <v>16</v>
      </c>
      <c r="K228" s="10">
        <v>16</v>
      </c>
      <c r="L228" s="10">
        <v>1</v>
      </c>
      <c r="M228" s="10">
        <v>1</v>
      </c>
      <c r="N228" s="10">
        <v>1</v>
      </c>
      <c r="O228" s="10"/>
      <c r="P228" s="13">
        <f t="shared" si="55"/>
        <v>212336640</v>
      </c>
      <c r="Q228" s="10">
        <f>P228*B228</f>
        <v>66874894.414904654</v>
      </c>
      <c r="R228" s="11"/>
      <c r="S228" s="11"/>
    </row>
    <row r="229" spans="1:19" ht="24" customHeight="1" x14ac:dyDescent="0.25">
      <c r="A229" s="10" t="s">
        <v>119</v>
      </c>
      <c r="B229" s="11">
        <v>0.21982083478432601</v>
      </c>
      <c r="C229" s="10"/>
      <c r="D229" s="10"/>
      <c r="E229" s="10"/>
      <c r="F229" s="10">
        <v>256</v>
      </c>
      <c r="G229" s="10">
        <v>128</v>
      </c>
      <c r="H229" s="10">
        <v>3</v>
      </c>
      <c r="I229" s="10">
        <v>3</v>
      </c>
      <c r="J229" s="10">
        <v>16</v>
      </c>
      <c r="K229" s="10">
        <v>16</v>
      </c>
      <c r="L229" s="10">
        <v>1</v>
      </c>
      <c r="M229" s="10">
        <v>1</v>
      </c>
      <c r="N229" s="10">
        <v>1</v>
      </c>
      <c r="O229" s="10"/>
      <c r="P229" s="13">
        <f t="shared" si="55"/>
        <v>75497472</v>
      </c>
      <c r="Q229" s="10">
        <f t="shared" ref="Q229:Q242" si="56">P229*B229</f>
        <v>16595917.319146279</v>
      </c>
      <c r="R229" s="11"/>
      <c r="S229" s="11"/>
    </row>
    <row r="230" spans="1:19" ht="24" customHeight="1" x14ac:dyDescent="0.25">
      <c r="A230" s="10" t="s">
        <v>120</v>
      </c>
      <c r="B230" s="11">
        <v>0.30376088454035299</v>
      </c>
      <c r="C230" s="10"/>
      <c r="D230" s="10"/>
      <c r="E230" s="10"/>
      <c r="F230" s="10">
        <v>128</v>
      </c>
      <c r="G230" s="10">
        <v>64</v>
      </c>
      <c r="H230" s="10">
        <v>3</v>
      </c>
      <c r="I230" s="10">
        <v>3</v>
      </c>
      <c r="J230" s="10">
        <v>16</v>
      </c>
      <c r="K230" s="10">
        <v>16</v>
      </c>
      <c r="L230" s="10">
        <v>1</v>
      </c>
      <c r="M230" s="10">
        <v>1</v>
      </c>
      <c r="N230" s="10">
        <v>1</v>
      </c>
      <c r="O230" s="10"/>
      <c r="P230" s="13">
        <f t="shared" si="55"/>
        <v>18874368</v>
      </c>
      <c r="Q230" s="10">
        <f t="shared" si="56"/>
        <v>5733294.7188201332</v>
      </c>
      <c r="R230" s="11"/>
      <c r="S230" s="11"/>
    </row>
    <row r="231" spans="1:19" ht="24" customHeight="1" x14ac:dyDescent="0.25">
      <c r="A231" s="10" t="s">
        <v>121</v>
      </c>
      <c r="B231" s="11">
        <v>0.67672894966488395</v>
      </c>
      <c r="C231" s="10"/>
      <c r="D231" s="10"/>
      <c r="E231" s="10"/>
      <c r="F231" s="10">
        <v>64</v>
      </c>
      <c r="G231" s="10">
        <v>32</v>
      </c>
      <c r="H231" s="10">
        <v>3</v>
      </c>
      <c r="I231" s="10">
        <v>3</v>
      </c>
      <c r="J231" s="10">
        <v>16</v>
      </c>
      <c r="K231" s="10">
        <v>16</v>
      </c>
      <c r="L231" s="10">
        <v>1</v>
      </c>
      <c r="M231" s="10">
        <v>1</v>
      </c>
      <c r="N231" s="10">
        <v>1</v>
      </c>
      <c r="O231" s="10"/>
      <c r="P231" s="13">
        <f t="shared" si="55"/>
        <v>4718592</v>
      </c>
      <c r="Q231" s="10">
        <f t="shared" si="56"/>
        <v>3193207.8080571243</v>
      </c>
      <c r="R231" s="11"/>
      <c r="S231" s="11"/>
    </row>
    <row r="232" spans="1:19" ht="24" customHeight="1" x14ac:dyDescent="0.25">
      <c r="A232" s="10" t="s">
        <v>122</v>
      </c>
      <c r="B232" s="11">
        <v>1.8021517207523099</v>
      </c>
      <c r="C232" s="10"/>
      <c r="D232" s="10"/>
      <c r="E232" s="10"/>
      <c r="F232" s="10">
        <v>32</v>
      </c>
      <c r="G232" s="10">
        <v>1</v>
      </c>
      <c r="H232" s="10">
        <v>1</v>
      </c>
      <c r="I232" s="10">
        <v>1</v>
      </c>
      <c r="J232" s="10">
        <v>16</v>
      </c>
      <c r="K232" s="10">
        <v>16</v>
      </c>
      <c r="L232" s="10">
        <v>1</v>
      </c>
      <c r="M232" s="10">
        <v>1</v>
      </c>
      <c r="N232" s="10">
        <v>0</v>
      </c>
      <c r="O232" s="10"/>
      <c r="P232" s="13">
        <f t="shared" si="55"/>
        <v>8192</v>
      </c>
      <c r="Q232" s="10">
        <f t="shared" si="56"/>
        <v>14763.226896402923</v>
      </c>
      <c r="R232" s="11"/>
      <c r="S232" s="11"/>
    </row>
    <row r="233" spans="1:19" ht="24" customHeight="1" x14ac:dyDescent="0.25">
      <c r="A233" s="10"/>
      <c r="B233" s="11">
        <v>0.31494750230061402</v>
      </c>
      <c r="C233" s="10"/>
      <c r="D233" s="10"/>
      <c r="E233" s="10"/>
      <c r="F233" s="10">
        <v>360</v>
      </c>
      <c r="G233" s="10">
        <v>256</v>
      </c>
      <c r="H233" s="10">
        <v>3</v>
      </c>
      <c r="I233" s="10">
        <v>3</v>
      </c>
      <c r="J233" s="10">
        <v>16</v>
      </c>
      <c r="K233" s="10">
        <v>16</v>
      </c>
      <c r="L233" s="10">
        <v>1</v>
      </c>
      <c r="M233" s="10">
        <v>1</v>
      </c>
      <c r="N233" s="10">
        <v>1</v>
      </c>
      <c r="O233" s="10"/>
      <c r="P233" s="13">
        <f t="shared" si="55"/>
        <v>212336640</v>
      </c>
      <c r="Q233" s="10">
        <f t="shared" si="56"/>
        <v>66874894.414904654</v>
      </c>
      <c r="R233" s="11"/>
      <c r="S233" s="11"/>
    </row>
    <row r="234" spans="1:19" ht="24" customHeight="1" x14ac:dyDescent="0.25">
      <c r="A234" s="10" t="s">
        <v>123</v>
      </c>
      <c r="B234" s="11">
        <v>0.21824407254526701</v>
      </c>
      <c r="C234" s="10"/>
      <c r="D234" s="10"/>
      <c r="E234" s="10"/>
      <c r="F234" s="10">
        <v>256</v>
      </c>
      <c r="G234" s="10">
        <v>128</v>
      </c>
      <c r="H234" s="10">
        <v>3</v>
      </c>
      <c r="I234" s="10">
        <v>3</v>
      </c>
      <c r="J234" s="10">
        <v>16</v>
      </c>
      <c r="K234" s="10">
        <v>16</v>
      </c>
      <c r="L234" s="10">
        <v>1</v>
      </c>
      <c r="M234" s="10">
        <v>1</v>
      </c>
      <c r="N234" s="10">
        <v>1</v>
      </c>
      <c r="O234" s="10"/>
      <c r="P234" s="13">
        <f t="shared" si="55"/>
        <v>75497472</v>
      </c>
      <c r="Q234" s="10">
        <f t="shared" si="56"/>
        <v>16476875.756152265</v>
      </c>
      <c r="R234" s="11"/>
      <c r="S234" s="11"/>
    </row>
    <row r="235" spans="1:19" ht="24" customHeight="1" x14ac:dyDescent="0.25">
      <c r="A235" s="10" t="s">
        <v>124</v>
      </c>
      <c r="B235" s="11">
        <v>0.34316841225364397</v>
      </c>
      <c r="C235" s="10"/>
      <c r="D235" s="10"/>
      <c r="E235" s="10"/>
      <c r="F235" s="10">
        <v>128</v>
      </c>
      <c r="G235" s="10">
        <v>64</v>
      </c>
      <c r="H235" s="10">
        <v>3</v>
      </c>
      <c r="I235" s="10">
        <v>3</v>
      </c>
      <c r="J235" s="10">
        <v>16</v>
      </c>
      <c r="K235" s="10">
        <v>16</v>
      </c>
      <c r="L235" s="10">
        <v>1</v>
      </c>
      <c r="M235" s="10">
        <v>1</v>
      </c>
      <c r="N235" s="10">
        <v>1</v>
      </c>
      <c r="O235" s="10"/>
      <c r="P235" s="13">
        <f t="shared" si="55"/>
        <v>18874368</v>
      </c>
      <c r="Q235" s="10">
        <f t="shared" si="56"/>
        <v>6477086.8988509858</v>
      </c>
      <c r="R235" s="11"/>
      <c r="S235" s="11"/>
    </row>
    <row r="236" spans="1:19" ht="24" customHeight="1" x14ac:dyDescent="0.25">
      <c r="A236" s="10" t="s">
        <v>125</v>
      </c>
      <c r="B236" s="11">
        <v>0.52061968805407799</v>
      </c>
      <c r="C236" s="10"/>
      <c r="D236" s="10"/>
      <c r="E236" s="10"/>
      <c r="F236" s="10">
        <v>64</v>
      </c>
      <c r="G236" s="10">
        <v>32</v>
      </c>
      <c r="H236" s="10">
        <v>3</v>
      </c>
      <c r="I236" s="10">
        <v>3</v>
      </c>
      <c r="J236" s="10">
        <v>16</v>
      </c>
      <c r="K236" s="10">
        <v>16</v>
      </c>
      <c r="L236" s="10">
        <v>1</v>
      </c>
      <c r="M236" s="10">
        <v>1</v>
      </c>
      <c r="N236" s="10">
        <v>1</v>
      </c>
      <c r="O236" s="10"/>
      <c r="P236" s="13">
        <f t="shared" si="55"/>
        <v>4718592</v>
      </c>
      <c r="Q236" s="10">
        <f t="shared" si="56"/>
        <v>2456591.8950944678</v>
      </c>
      <c r="R236" s="11"/>
      <c r="S236" s="11"/>
    </row>
    <row r="237" spans="1:19" ht="24" customHeight="1" x14ac:dyDescent="0.25">
      <c r="A237" s="10" t="s">
        <v>126</v>
      </c>
      <c r="B237" s="11">
        <v>0.62817398837363603</v>
      </c>
      <c r="C237" s="10"/>
      <c r="D237" s="10"/>
      <c r="E237" s="10"/>
      <c r="F237" s="10">
        <v>32</v>
      </c>
      <c r="G237" s="10">
        <v>2</v>
      </c>
      <c r="H237" s="10">
        <v>1</v>
      </c>
      <c r="I237" s="10">
        <v>1</v>
      </c>
      <c r="J237" s="10">
        <v>16</v>
      </c>
      <c r="K237" s="10">
        <v>16</v>
      </c>
      <c r="L237" s="10">
        <v>1</v>
      </c>
      <c r="M237" s="10">
        <v>1</v>
      </c>
      <c r="N237" s="10">
        <v>0</v>
      </c>
      <c r="O237" s="10"/>
      <c r="P237" s="13">
        <f t="shared" si="55"/>
        <v>16384</v>
      </c>
      <c r="Q237" s="10">
        <f t="shared" si="56"/>
        <v>10292.002625513653</v>
      </c>
      <c r="R237" s="11"/>
      <c r="S237" s="11"/>
    </row>
    <row r="238" spans="1:19" ht="24" customHeight="1" x14ac:dyDescent="0.25">
      <c r="A238" s="10"/>
      <c r="B238" s="11">
        <v>0.31494750230061402</v>
      </c>
      <c r="C238" s="10"/>
      <c r="D238" s="10"/>
      <c r="E238" s="10"/>
      <c r="F238" s="10">
        <v>360</v>
      </c>
      <c r="G238" s="10">
        <v>256</v>
      </c>
      <c r="H238" s="10">
        <v>3</v>
      </c>
      <c r="I238" s="10">
        <v>3</v>
      </c>
      <c r="J238" s="10">
        <v>16</v>
      </c>
      <c r="K238" s="10">
        <v>16</v>
      </c>
      <c r="L238" s="10">
        <v>1</v>
      </c>
      <c r="M238" s="10">
        <v>1</v>
      </c>
      <c r="N238" s="10">
        <v>1</v>
      </c>
      <c r="O238" s="10"/>
      <c r="P238" s="13">
        <f t="shared" si="55"/>
        <v>212336640</v>
      </c>
      <c r="Q238" s="10">
        <f t="shared" si="56"/>
        <v>66874894.414904654</v>
      </c>
      <c r="R238" s="11"/>
      <c r="S238" s="11"/>
    </row>
    <row r="239" spans="1:19" ht="24" customHeight="1" x14ac:dyDescent="0.25">
      <c r="A239" s="10" t="s">
        <v>127</v>
      </c>
      <c r="B239" s="11">
        <v>0.22711358366822801</v>
      </c>
      <c r="C239" s="10"/>
      <c r="D239" s="10"/>
      <c r="E239" s="10"/>
      <c r="F239" s="10">
        <v>256</v>
      </c>
      <c r="G239" s="10">
        <v>128</v>
      </c>
      <c r="H239" s="10">
        <v>3</v>
      </c>
      <c r="I239" s="10">
        <v>3</v>
      </c>
      <c r="J239" s="10">
        <v>16</v>
      </c>
      <c r="K239" s="10">
        <v>16</v>
      </c>
      <c r="L239" s="10">
        <v>1</v>
      </c>
      <c r="M239" s="10">
        <v>1</v>
      </c>
      <c r="N239" s="10">
        <v>1</v>
      </c>
      <c r="O239" s="10"/>
      <c r="P239" s="13">
        <f t="shared" si="55"/>
        <v>75497472</v>
      </c>
      <c r="Q239" s="10">
        <f t="shared" si="56"/>
        <v>17146501.4238117</v>
      </c>
      <c r="R239" s="11"/>
      <c r="S239" s="11"/>
    </row>
    <row r="240" spans="1:19" ht="24" customHeight="1" x14ac:dyDescent="0.25">
      <c r="A240" s="10" t="s">
        <v>128</v>
      </c>
      <c r="B240" s="11">
        <v>0.30007099847014801</v>
      </c>
      <c r="C240" s="10"/>
      <c r="D240" s="10"/>
      <c r="E240" s="10"/>
      <c r="F240" s="10">
        <v>128</v>
      </c>
      <c r="G240" s="10">
        <v>64</v>
      </c>
      <c r="H240" s="10">
        <v>3</v>
      </c>
      <c r="I240" s="10">
        <v>3</v>
      </c>
      <c r="J240" s="10">
        <v>16</v>
      </c>
      <c r="K240" s="10">
        <v>16</v>
      </c>
      <c r="L240" s="10">
        <v>1</v>
      </c>
      <c r="M240" s="10">
        <v>1</v>
      </c>
      <c r="N240" s="10">
        <v>1</v>
      </c>
      <c r="O240" s="10"/>
      <c r="P240" s="13">
        <f t="shared" si="55"/>
        <v>18874368</v>
      </c>
      <c r="Q240" s="10">
        <f t="shared" si="56"/>
        <v>5663650.4512530109</v>
      </c>
      <c r="R240" s="11"/>
      <c r="S240" s="11"/>
    </row>
    <row r="241" spans="1:26" ht="24" customHeight="1" x14ac:dyDescent="0.25">
      <c r="A241" s="10" t="s">
        <v>129</v>
      </c>
      <c r="B241" s="11">
        <v>0.60386142668462295</v>
      </c>
      <c r="C241" s="10"/>
      <c r="D241" s="10"/>
      <c r="E241" s="10"/>
      <c r="F241" s="10">
        <v>64</v>
      </c>
      <c r="G241" s="10">
        <v>32</v>
      </c>
      <c r="H241" s="10">
        <v>3</v>
      </c>
      <c r="I241" s="10">
        <v>3</v>
      </c>
      <c r="J241" s="10">
        <v>16</v>
      </c>
      <c r="K241" s="10">
        <v>16</v>
      </c>
      <c r="L241" s="10">
        <v>1</v>
      </c>
      <c r="M241" s="10">
        <v>1</v>
      </c>
      <c r="N241" s="10">
        <v>1</v>
      </c>
      <c r="O241" s="10"/>
      <c r="P241" s="13">
        <f t="shared" si="55"/>
        <v>4718592</v>
      </c>
      <c r="Q241" s="10">
        <f t="shared" si="56"/>
        <v>2849375.6970626484</v>
      </c>
      <c r="R241" s="11"/>
      <c r="S241" s="11"/>
      <c r="W241" t="s">
        <v>240</v>
      </c>
      <c r="X241" t="s">
        <v>241</v>
      </c>
      <c r="Y241" t="s">
        <v>243</v>
      </c>
      <c r="Z241" t="s">
        <v>242</v>
      </c>
    </row>
    <row r="242" spans="1:26" ht="24" customHeight="1" x14ac:dyDescent="0.25">
      <c r="A242" s="10" t="s">
        <v>130</v>
      </c>
      <c r="B242" s="11">
        <v>0.50480223859479301</v>
      </c>
      <c r="C242" s="10"/>
      <c r="D242" s="10"/>
      <c r="E242" s="10"/>
      <c r="F242" s="10">
        <v>32</v>
      </c>
      <c r="G242" s="10">
        <v>2</v>
      </c>
      <c r="H242" s="10">
        <v>1</v>
      </c>
      <c r="I242" s="10">
        <v>1</v>
      </c>
      <c r="J242" s="10">
        <v>16</v>
      </c>
      <c r="K242" s="10">
        <v>16</v>
      </c>
      <c r="L242" s="10">
        <v>1</v>
      </c>
      <c r="M242" s="10">
        <v>1</v>
      </c>
      <c r="N242" s="10">
        <v>0</v>
      </c>
      <c r="O242" s="10"/>
      <c r="P242" s="13">
        <f t="shared" si="55"/>
        <v>16384</v>
      </c>
      <c r="Q242" s="10">
        <f t="shared" si="56"/>
        <v>8270.6798771370886</v>
      </c>
      <c r="R242" s="11"/>
      <c r="S242" s="12"/>
      <c r="T242" s="4"/>
      <c r="U242" s="4"/>
      <c r="W242">
        <f>SUM(Q3:S242)</f>
        <v>9762179137.8069267</v>
      </c>
      <c r="X242" s="4">
        <f>SUM(Q2)</f>
        <v>77673624</v>
      </c>
      <c r="Y242">
        <f>W242*0.9+X242*4.6</f>
        <v>9143259894.4262333</v>
      </c>
      <c r="Z242">
        <f>Y242/1000000000</f>
        <v>9.1432598944262331</v>
      </c>
    </row>
  </sheetData>
  <mergeCells count="117">
    <mergeCell ref="F204:G204"/>
    <mergeCell ref="H204:N204"/>
    <mergeCell ref="F205:G205"/>
    <mergeCell ref="H205:N205"/>
    <mergeCell ref="F179:N179"/>
    <mergeCell ref="F191:G191"/>
    <mergeCell ref="H191:N191"/>
    <mergeCell ref="F192:G192"/>
    <mergeCell ref="H192:N192"/>
    <mergeCell ref="F193:G193"/>
    <mergeCell ref="H193:N193"/>
    <mergeCell ref="F194:N194"/>
    <mergeCell ref="J180:K180"/>
    <mergeCell ref="J181:K181"/>
    <mergeCell ref="F173:G173"/>
    <mergeCell ref="H173:N173"/>
    <mergeCell ref="F174:G174"/>
    <mergeCell ref="H174:N174"/>
    <mergeCell ref="F175:N175"/>
    <mergeCell ref="F163:G163"/>
    <mergeCell ref="H163:N163"/>
    <mergeCell ref="F164:N164"/>
    <mergeCell ref="F172:G172"/>
    <mergeCell ref="H172:N172"/>
    <mergeCell ref="F150:G150"/>
    <mergeCell ref="H150:N150"/>
    <mergeCell ref="F151:N151"/>
    <mergeCell ref="F161:G161"/>
    <mergeCell ref="H161:N161"/>
    <mergeCell ref="F162:G162"/>
    <mergeCell ref="H162:N162"/>
    <mergeCell ref="F137:G137"/>
    <mergeCell ref="H137:N137"/>
    <mergeCell ref="F138:N138"/>
    <mergeCell ref="F148:G148"/>
    <mergeCell ref="H148:N148"/>
    <mergeCell ref="F149:G149"/>
    <mergeCell ref="H149:N149"/>
    <mergeCell ref="H107:N107"/>
    <mergeCell ref="F108:G108"/>
    <mergeCell ref="H108:N108"/>
    <mergeCell ref="F109:N109"/>
    <mergeCell ref="J124:K124"/>
    <mergeCell ref="J125:K125"/>
    <mergeCell ref="F136:G136"/>
    <mergeCell ref="H136:N136"/>
    <mergeCell ref="F118:G118"/>
    <mergeCell ref="H118:N118"/>
    <mergeCell ref="F119:N119"/>
    <mergeCell ref="F116:G116"/>
    <mergeCell ref="H116:N116"/>
    <mergeCell ref="F117:G117"/>
    <mergeCell ref="H117:N117"/>
    <mergeCell ref="F123:N123"/>
    <mergeCell ref="F135:G135"/>
    <mergeCell ref="H135:N135"/>
    <mergeCell ref="F36:G36"/>
    <mergeCell ref="H36:N36"/>
    <mergeCell ref="F37:N37"/>
    <mergeCell ref="F41:N41"/>
    <mergeCell ref="F95:G95"/>
    <mergeCell ref="H95:N95"/>
    <mergeCell ref="F82:G82"/>
    <mergeCell ref="H82:N82"/>
    <mergeCell ref="F63:G63"/>
    <mergeCell ref="H63:N63"/>
    <mergeCell ref="F64:N64"/>
    <mergeCell ref="F68:N68"/>
    <mergeCell ref="J69:K69"/>
    <mergeCell ref="J70:K70"/>
    <mergeCell ref="F80:G80"/>
    <mergeCell ref="H80:N80"/>
    <mergeCell ref="F81:G81"/>
    <mergeCell ref="H81:N81"/>
    <mergeCell ref="F83:N83"/>
    <mergeCell ref="F93:G93"/>
    <mergeCell ref="J43:K43"/>
    <mergeCell ref="H94:N94"/>
    <mergeCell ref="A9:A11"/>
    <mergeCell ref="F12:G12"/>
    <mergeCell ref="H12:N12"/>
    <mergeCell ref="F13:G13"/>
    <mergeCell ref="H13:N13"/>
    <mergeCell ref="F34:G34"/>
    <mergeCell ref="H34:N34"/>
    <mergeCell ref="F35:G35"/>
    <mergeCell ref="H35:N35"/>
    <mergeCell ref="F14:G14"/>
    <mergeCell ref="H14:N14"/>
    <mergeCell ref="F15:N15"/>
    <mergeCell ref="F19:N19"/>
    <mergeCell ref="J20:K20"/>
    <mergeCell ref="J21:K21"/>
    <mergeCell ref="J222:K222"/>
    <mergeCell ref="J223:K223"/>
    <mergeCell ref="J42:K42"/>
    <mergeCell ref="F221:N221"/>
    <mergeCell ref="H93:N93"/>
    <mergeCell ref="F94:G94"/>
    <mergeCell ref="F215:G215"/>
    <mergeCell ref="H215:N215"/>
    <mergeCell ref="F216:G216"/>
    <mergeCell ref="H216:N216"/>
    <mergeCell ref="F217:N217"/>
    <mergeCell ref="F206:G206"/>
    <mergeCell ref="H206:N206"/>
    <mergeCell ref="F207:N207"/>
    <mergeCell ref="F214:G214"/>
    <mergeCell ref="H214:N214"/>
    <mergeCell ref="F96:N96"/>
    <mergeCell ref="F61:G61"/>
    <mergeCell ref="H61:N61"/>
    <mergeCell ref="F62:G62"/>
    <mergeCell ref="H62:N62"/>
    <mergeCell ref="F106:G106"/>
    <mergeCell ref="H106:N106"/>
    <mergeCell ref="F107:G107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01E44-6B71-47C6-AC24-F87A40E5404B}">
  <dimension ref="A1:Z154"/>
  <sheetViews>
    <sheetView zoomScale="130" zoomScaleNormal="130" workbookViewId="0">
      <pane ySplit="1" topLeftCell="A131" activePane="bottomLeft" state="frozen"/>
      <selection pane="bottomLeft" activeCell="B144" sqref="B144"/>
    </sheetView>
  </sheetViews>
  <sheetFormatPr defaultRowHeight="13.8" x14ac:dyDescent="0.25"/>
  <cols>
    <col min="1" max="1" width="40" customWidth="1"/>
    <col min="2" max="2" width="15.44140625" customWidth="1"/>
    <col min="3" max="3" width="13.33203125" customWidth="1"/>
    <col min="4" max="4" width="17.33203125" customWidth="1"/>
    <col min="5" max="5" width="11.6640625" customWidth="1"/>
    <col min="6" max="6" width="16.21875" customWidth="1"/>
    <col min="7" max="7" width="17.33203125" customWidth="1"/>
    <col min="15" max="15" width="11.6640625" customWidth="1"/>
    <col min="16" max="16" width="22.21875" customWidth="1"/>
    <col min="17" max="17" width="18.5546875" customWidth="1"/>
    <col min="18" max="18" width="16.6640625" customWidth="1"/>
    <col min="19" max="19" width="13.44140625" customWidth="1"/>
    <col min="22" max="22" width="12.77734375" bestFit="1" customWidth="1"/>
    <col min="23" max="23" width="12.21875" bestFit="1" customWidth="1"/>
    <col min="24" max="25" width="12.77734375" bestFit="1" customWidth="1"/>
  </cols>
  <sheetData>
    <row r="1" spans="1:26" ht="24" customHeight="1" x14ac:dyDescent="0.25">
      <c r="A1" s="16"/>
      <c r="B1" s="16" t="s">
        <v>0</v>
      </c>
      <c r="C1" s="16" t="s">
        <v>1</v>
      </c>
      <c r="D1" s="16" t="s">
        <v>2</v>
      </c>
      <c r="E1" s="16" t="s">
        <v>3</v>
      </c>
      <c r="F1" s="16" t="s">
        <v>4</v>
      </c>
      <c r="G1" s="16" t="s">
        <v>5</v>
      </c>
      <c r="H1" s="16" t="s">
        <v>6</v>
      </c>
      <c r="I1" s="16" t="s">
        <v>7</v>
      </c>
      <c r="J1" s="16" t="s">
        <v>8</v>
      </c>
      <c r="K1" s="16" t="s">
        <v>9</v>
      </c>
      <c r="L1" s="16" t="s">
        <v>10</v>
      </c>
      <c r="M1" s="16" t="s">
        <v>11</v>
      </c>
      <c r="N1" s="16" t="s">
        <v>12</v>
      </c>
      <c r="O1" s="16"/>
      <c r="P1" s="16" t="s">
        <v>13</v>
      </c>
      <c r="Q1" s="17" t="s">
        <v>14</v>
      </c>
      <c r="R1" s="18"/>
      <c r="S1" s="18"/>
      <c r="T1" s="18"/>
      <c r="U1" s="18"/>
      <c r="V1" s="18"/>
      <c r="W1" s="18"/>
      <c r="X1" s="18"/>
      <c r="Y1" s="18"/>
      <c r="Z1" s="18"/>
    </row>
    <row r="2" spans="1:26" ht="24" customHeight="1" x14ac:dyDescent="0.25">
      <c r="A2" s="18" t="s">
        <v>15</v>
      </c>
      <c r="B2" s="18">
        <v>1</v>
      </c>
      <c r="C2" s="18">
        <v>1</v>
      </c>
      <c r="D2" s="18">
        <v>1</v>
      </c>
      <c r="E2" s="18">
        <v>1</v>
      </c>
      <c r="F2" s="18">
        <v>3</v>
      </c>
      <c r="G2" s="18">
        <v>32</v>
      </c>
      <c r="H2" s="18">
        <v>7</v>
      </c>
      <c r="I2" s="18">
        <v>7</v>
      </c>
      <c r="J2" s="18">
        <v>256</v>
      </c>
      <c r="K2" s="18">
        <v>256</v>
      </c>
      <c r="L2" s="18">
        <v>1</v>
      </c>
      <c r="M2" s="18">
        <v>2</v>
      </c>
      <c r="N2" s="18">
        <v>3</v>
      </c>
      <c r="O2" s="18"/>
      <c r="P2" s="19">
        <f xml:space="preserve"> ((J2 + 2 * N2 - H2) / M2 + 1) * ((K2 + 2 * N2 - I2) / M2 + 1) * G2 * (F2 / L2 * H2 * I2)</f>
        <v>77673624</v>
      </c>
      <c r="Q2" s="19">
        <f>P2</f>
        <v>77673624</v>
      </c>
      <c r="R2" s="18">
        <f>P2*C2</f>
        <v>77673624</v>
      </c>
      <c r="S2" s="18">
        <f>P2*D2</f>
        <v>77673624</v>
      </c>
      <c r="T2" s="18"/>
      <c r="U2" s="18"/>
      <c r="V2" s="18"/>
      <c r="W2" s="18"/>
      <c r="X2" s="18"/>
      <c r="Y2" s="18"/>
      <c r="Z2" s="18"/>
    </row>
    <row r="3" spans="1:26" ht="24" customHeight="1" x14ac:dyDescent="0.25">
      <c r="A3" s="18" t="s">
        <v>134</v>
      </c>
      <c r="B3" s="18">
        <v>1.4582180479298401</v>
      </c>
      <c r="C3" s="18">
        <v>1.48536511666821</v>
      </c>
      <c r="D3" s="18">
        <v>1.5083525135770499</v>
      </c>
      <c r="E3" s="18"/>
      <c r="F3" s="18">
        <v>32</v>
      </c>
      <c r="G3" s="18">
        <v>64</v>
      </c>
      <c r="H3" s="18">
        <v>1</v>
      </c>
      <c r="I3" s="18">
        <v>1</v>
      </c>
      <c r="J3" s="18">
        <v>128</v>
      </c>
      <c r="K3" s="18">
        <v>128</v>
      </c>
      <c r="L3" s="18">
        <v>1</v>
      </c>
      <c r="M3" s="18">
        <v>1</v>
      </c>
      <c r="N3" s="18">
        <v>0</v>
      </c>
      <c r="O3" s="18"/>
      <c r="P3" s="19">
        <f t="shared" ref="P3:P10" si="0" xml:space="preserve"> ((J3 + 2 * N3 - H3) / M3 + 1) * ((K3 + 2 * N3 - I3) / M3 + 1) * G3 * (F3 / L3 * H3 * I3)</f>
        <v>33554432</v>
      </c>
      <c r="Q3" s="18">
        <f>P3*B3</f>
        <v>48929678.330434561</v>
      </c>
      <c r="R3" s="18">
        <f t="shared" ref="R3:R10" si="1">P3*C3</f>
        <v>49840582.80241552</v>
      </c>
      <c r="S3" s="18">
        <f t="shared" ref="S3:S10" si="2">P3*D3</f>
        <v>50611911.848850198</v>
      </c>
      <c r="T3" s="18"/>
      <c r="U3" s="18"/>
      <c r="V3" s="18"/>
      <c r="W3" s="18"/>
      <c r="X3" s="18"/>
      <c r="Y3" s="18"/>
      <c r="Z3" s="18"/>
    </row>
    <row r="4" spans="1:26" ht="24" customHeight="1" x14ac:dyDescent="0.25">
      <c r="A4" s="18" t="s">
        <v>135</v>
      </c>
      <c r="B4" s="18">
        <v>1.3534797689189</v>
      </c>
      <c r="C4" s="18">
        <v>1.3790268250109701</v>
      </c>
      <c r="D4" s="18">
        <v>1.3954827674832899</v>
      </c>
      <c r="E4" s="18"/>
      <c r="F4" s="18">
        <v>64</v>
      </c>
      <c r="G4" s="18">
        <v>64</v>
      </c>
      <c r="H4" s="18">
        <v>7</v>
      </c>
      <c r="I4" s="18">
        <v>7</v>
      </c>
      <c r="J4" s="18">
        <v>128</v>
      </c>
      <c r="K4" s="18">
        <v>128</v>
      </c>
      <c r="L4" s="18">
        <v>64</v>
      </c>
      <c r="M4" s="18">
        <v>1</v>
      </c>
      <c r="N4" s="18">
        <v>3</v>
      </c>
      <c r="O4" s="18"/>
      <c r="P4" s="19">
        <f t="shared" si="0"/>
        <v>51380224</v>
      </c>
      <c r="Q4" s="18">
        <f t="shared" ref="Q4:Q10" si="3">P4*B4</f>
        <v>69542093.706521317</v>
      </c>
      <c r="R4" s="18">
        <f t="shared" si="1"/>
        <v>70854707.171072438</v>
      </c>
      <c r="S4" s="18">
        <f t="shared" si="2"/>
        <v>71700217.181431353</v>
      </c>
      <c r="T4" s="18"/>
      <c r="U4" s="18"/>
      <c r="V4" s="18"/>
      <c r="W4" s="18"/>
      <c r="X4" s="18"/>
      <c r="Y4" s="18"/>
      <c r="Z4" s="18"/>
    </row>
    <row r="5" spans="1:26" ht="24" customHeight="1" x14ac:dyDescent="0.25">
      <c r="A5" s="18" t="s">
        <v>136</v>
      </c>
      <c r="B5" s="18">
        <v>1.25631819600644</v>
      </c>
      <c r="C5" s="18">
        <v>1.3188426688696</v>
      </c>
      <c r="D5" s="18">
        <v>1.33372570714745</v>
      </c>
      <c r="E5" s="18"/>
      <c r="F5" s="18">
        <v>64</v>
      </c>
      <c r="G5" s="18">
        <v>32</v>
      </c>
      <c r="H5" s="18">
        <v>1</v>
      </c>
      <c r="I5" s="18">
        <v>1</v>
      </c>
      <c r="J5" s="18">
        <v>128</v>
      </c>
      <c r="K5" s="18">
        <v>128</v>
      </c>
      <c r="L5" s="18">
        <v>1</v>
      </c>
      <c r="M5" s="18">
        <v>1</v>
      </c>
      <c r="N5" s="18">
        <v>0</v>
      </c>
      <c r="O5" s="18"/>
      <c r="P5" s="19">
        <f t="shared" si="0"/>
        <v>33554432</v>
      </c>
      <c r="Q5" s="18">
        <f t="shared" si="3"/>
        <v>42155043.478260763</v>
      </c>
      <c r="R5" s="18">
        <f t="shared" si="1"/>
        <v>44253016.65128351</v>
      </c>
      <c r="S5" s="18">
        <f t="shared" si="2"/>
        <v>44752408.547131024</v>
      </c>
      <c r="T5" s="18"/>
      <c r="U5" s="18"/>
      <c r="V5" s="18"/>
      <c r="W5" s="18"/>
      <c r="X5" s="18"/>
      <c r="Y5" s="18"/>
      <c r="Z5" s="18"/>
    </row>
    <row r="6" spans="1:26" ht="24" customHeight="1" x14ac:dyDescent="0.25">
      <c r="A6" s="18" t="s">
        <v>137</v>
      </c>
      <c r="B6" s="18">
        <v>1.529775358283</v>
      </c>
      <c r="C6" s="18">
        <v>1.5035670794551399</v>
      </c>
      <c r="D6" s="18">
        <v>1.5087496637979201</v>
      </c>
      <c r="E6" s="18"/>
      <c r="F6" s="18">
        <v>32</v>
      </c>
      <c r="G6" s="18">
        <v>128</v>
      </c>
      <c r="H6" s="18">
        <v>3</v>
      </c>
      <c r="I6" s="18">
        <v>3</v>
      </c>
      <c r="J6" s="18">
        <v>128</v>
      </c>
      <c r="K6" s="18">
        <v>128</v>
      </c>
      <c r="L6" s="18">
        <v>1</v>
      </c>
      <c r="M6" s="18">
        <v>1</v>
      </c>
      <c r="N6" s="18">
        <v>1</v>
      </c>
      <c r="O6" s="18"/>
      <c r="P6" s="19">
        <f t="shared" si="0"/>
        <v>603979776</v>
      </c>
      <c r="Q6" s="18">
        <f t="shared" si="3"/>
        <v>923953378.22608614</v>
      </c>
      <c r="R6" s="18">
        <f t="shared" si="1"/>
        <v>908124107.85028958</v>
      </c>
      <c r="S6" s="18">
        <f t="shared" si="2"/>
        <v>911254283.98074305</v>
      </c>
      <c r="T6" s="18"/>
      <c r="U6" s="18"/>
      <c r="V6" s="18"/>
      <c r="W6" s="18"/>
      <c r="X6" s="18"/>
      <c r="Y6" s="18"/>
      <c r="Z6" s="18"/>
    </row>
    <row r="7" spans="1:26" ht="24" customHeight="1" x14ac:dyDescent="0.25">
      <c r="A7" s="18" t="s">
        <v>138</v>
      </c>
      <c r="B7" s="18">
        <v>0.250053457591844</v>
      </c>
      <c r="C7" s="18">
        <v>0.24967778026145299</v>
      </c>
      <c r="D7" s="18">
        <v>0.246057630580819</v>
      </c>
      <c r="E7" s="18"/>
      <c r="F7" s="18">
        <v>128</v>
      </c>
      <c r="G7" s="18">
        <v>32</v>
      </c>
      <c r="H7" s="18">
        <v>3</v>
      </c>
      <c r="I7" s="18">
        <v>3</v>
      </c>
      <c r="J7" s="18">
        <v>128</v>
      </c>
      <c r="K7" s="18">
        <v>128</v>
      </c>
      <c r="L7" s="18">
        <v>1</v>
      </c>
      <c r="M7" s="18">
        <v>1</v>
      </c>
      <c r="N7" s="18">
        <v>1</v>
      </c>
      <c r="O7" s="18"/>
      <c r="P7" s="19">
        <f t="shared" si="0"/>
        <v>603979776</v>
      </c>
      <c r="Q7" s="18">
        <f t="shared" si="3"/>
        <v>151027231.30434743</v>
      </c>
      <c r="R7" s="18">
        <f t="shared" si="1"/>
        <v>150800329.79448959</v>
      </c>
      <c r="S7" s="18">
        <f t="shared" si="2"/>
        <v>148613832.6012938</v>
      </c>
      <c r="T7" s="18"/>
      <c r="U7" s="18"/>
      <c r="V7" s="18"/>
      <c r="W7" s="18"/>
      <c r="X7" s="18"/>
      <c r="Y7" s="18"/>
      <c r="Z7" s="18"/>
    </row>
    <row r="8" spans="1:26" ht="24" customHeight="1" x14ac:dyDescent="0.25">
      <c r="A8" s="18" t="s">
        <v>244</v>
      </c>
      <c r="B8" s="18">
        <v>1.0752027718917101</v>
      </c>
      <c r="C8" s="18">
        <v>1.0885612224105901</v>
      </c>
      <c r="D8" s="18">
        <v>1.0787850862303201</v>
      </c>
      <c r="E8" s="18"/>
      <c r="F8" s="18">
        <v>32</v>
      </c>
      <c r="G8" s="18">
        <v>64</v>
      </c>
      <c r="H8" s="18">
        <v>3</v>
      </c>
      <c r="I8" s="18">
        <v>3</v>
      </c>
      <c r="J8" s="18">
        <v>128</v>
      </c>
      <c r="K8" s="18">
        <v>128</v>
      </c>
      <c r="L8" s="18">
        <v>1</v>
      </c>
      <c r="M8" s="18">
        <v>2</v>
      </c>
      <c r="N8" s="18">
        <v>1</v>
      </c>
      <c r="O8" s="18"/>
      <c r="P8" s="19">
        <f t="shared" si="0"/>
        <v>76681728</v>
      </c>
      <c r="Q8" s="18">
        <f t="shared" si="3"/>
        <v>82448406.499046162</v>
      </c>
      <c r="R8" s="18">
        <f t="shared" si="1"/>
        <v>83472755.568236366</v>
      </c>
      <c r="S8" s="18">
        <f t="shared" si="2"/>
        <v>82723104.552769944</v>
      </c>
      <c r="T8" s="18"/>
      <c r="U8" s="18"/>
      <c r="V8" s="18"/>
      <c r="W8" s="18"/>
      <c r="X8" s="18"/>
      <c r="Y8" s="18"/>
      <c r="Z8" s="18"/>
    </row>
    <row r="9" spans="1:26" ht="24" customHeight="1" x14ac:dyDescent="0.25">
      <c r="A9" s="18" t="s">
        <v>317</v>
      </c>
      <c r="B9" s="18">
        <v>0.53440286387567904</v>
      </c>
      <c r="C9" s="18">
        <v>0.59879627587670503</v>
      </c>
      <c r="D9" s="18">
        <v>0.59385782422740796</v>
      </c>
      <c r="E9" s="18"/>
      <c r="F9" s="18">
        <v>64</v>
      </c>
      <c r="G9" s="18">
        <v>64</v>
      </c>
      <c r="H9" s="18">
        <v>1</v>
      </c>
      <c r="I9" s="18">
        <v>1</v>
      </c>
      <c r="J9" s="18">
        <v>16</v>
      </c>
      <c r="K9" s="18">
        <v>16</v>
      </c>
      <c r="L9" s="18">
        <v>1</v>
      </c>
      <c r="M9" s="18">
        <v>1</v>
      </c>
      <c r="N9" s="18">
        <v>0</v>
      </c>
      <c r="O9" s="18"/>
      <c r="P9" s="19">
        <f t="shared" si="0"/>
        <v>1048576</v>
      </c>
      <c r="Q9" s="18">
        <f t="shared" si="3"/>
        <v>560362.01739130402</v>
      </c>
      <c r="R9" s="18">
        <f t="shared" si="1"/>
        <v>627883.40377369185</v>
      </c>
      <c r="S9" s="18">
        <f t="shared" si="2"/>
        <v>622705.06189707853</v>
      </c>
      <c r="T9" s="18"/>
      <c r="U9" s="18"/>
      <c r="V9" s="18"/>
      <c r="W9" s="18"/>
      <c r="X9" s="18"/>
      <c r="Y9" s="18"/>
      <c r="Z9" s="18"/>
    </row>
    <row r="10" spans="1:26" ht="24" customHeight="1" x14ac:dyDescent="0.25">
      <c r="A10" s="18"/>
      <c r="B10" s="18">
        <v>0.53440286387567904</v>
      </c>
      <c r="C10" s="18">
        <v>0.59879627587670503</v>
      </c>
      <c r="D10" s="18">
        <v>0.59385782422740796</v>
      </c>
      <c r="E10" s="18"/>
      <c r="F10" s="18">
        <v>64</v>
      </c>
      <c r="G10" s="18">
        <v>256</v>
      </c>
      <c r="H10" s="18">
        <v>1</v>
      </c>
      <c r="I10" s="18">
        <v>1</v>
      </c>
      <c r="J10" s="18">
        <v>16</v>
      </c>
      <c r="K10" s="18">
        <v>16</v>
      </c>
      <c r="L10" s="18">
        <v>1</v>
      </c>
      <c r="M10" s="18">
        <v>1</v>
      </c>
      <c r="N10" s="18">
        <v>0</v>
      </c>
      <c r="O10" s="18"/>
      <c r="P10" s="19">
        <f t="shared" si="0"/>
        <v>4194304</v>
      </c>
      <c r="Q10" s="18">
        <f t="shared" si="3"/>
        <v>2241448.0695652161</v>
      </c>
      <c r="R10" s="18">
        <f t="shared" si="1"/>
        <v>2511533.6150947674</v>
      </c>
      <c r="S10" s="18">
        <f t="shared" si="2"/>
        <v>2490820.2475883141</v>
      </c>
      <c r="T10" s="18"/>
      <c r="U10" s="18"/>
      <c r="V10" s="18"/>
      <c r="W10" s="18"/>
      <c r="X10" s="18"/>
      <c r="Y10" s="18"/>
      <c r="Z10" s="18"/>
    </row>
    <row r="11" spans="1:26" ht="24" customHeight="1" x14ac:dyDescent="0.25">
      <c r="A11" s="18" t="s">
        <v>318</v>
      </c>
      <c r="B11" s="18">
        <v>0.35715205980383802</v>
      </c>
      <c r="C11" s="18">
        <v>0.39611396487253198</v>
      </c>
      <c r="D11" s="18">
        <v>0.39859307241154002</v>
      </c>
      <c r="E11" s="18"/>
      <c r="F11" s="36">
        <v>256</v>
      </c>
      <c r="G11" s="36"/>
      <c r="H11" s="36">
        <v>256</v>
      </c>
      <c r="I11" s="36"/>
      <c r="J11" s="36"/>
      <c r="K11" s="36"/>
      <c r="L11" s="36"/>
      <c r="M11" s="36"/>
      <c r="N11" s="36"/>
      <c r="O11" s="18"/>
      <c r="P11" s="37">
        <f>F11*F12*H12</f>
        <v>4194304</v>
      </c>
      <c r="Q11" s="36">
        <f>MIN(P11*B11,P11*B12)</f>
        <v>1257854.330434782</v>
      </c>
      <c r="R11" s="36">
        <f>MIN(P11*C11,P11*C12)</f>
        <v>1367124.4734619588</v>
      </c>
      <c r="S11" s="36">
        <f>MIN(P11*D12,P11*D11)</f>
        <v>1337432.9057508977</v>
      </c>
      <c r="T11" s="18"/>
      <c r="U11" s="18"/>
      <c r="V11" s="18"/>
      <c r="W11" s="18"/>
      <c r="X11" s="18"/>
      <c r="Y11" s="18"/>
      <c r="Z11" s="18"/>
    </row>
    <row r="12" spans="1:26" ht="24" customHeight="1" x14ac:dyDescent="0.25">
      <c r="A12" s="18" t="s">
        <v>319</v>
      </c>
      <c r="B12" s="18">
        <v>0.299895842179008</v>
      </c>
      <c r="C12" s="18">
        <v>0.32594787441777201</v>
      </c>
      <c r="D12" s="18">
        <v>0.31886885303280299</v>
      </c>
      <c r="E12" s="18"/>
      <c r="F12" s="36">
        <v>64</v>
      </c>
      <c r="G12" s="36"/>
      <c r="H12" s="36">
        <v>256</v>
      </c>
      <c r="I12" s="36"/>
      <c r="J12" s="36"/>
      <c r="K12" s="36"/>
      <c r="L12" s="36"/>
      <c r="M12" s="36"/>
      <c r="N12" s="36"/>
      <c r="O12" s="18"/>
      <c r="P12" s="37"/>
      <c r="Q12" s="36"/>
      <c r="R12" s="36"/>
      <c r="S12" s="36"/>
      <c r="T12" s="18"/>
      <c r="U12" s="18"/>
      <c r="V12" s="18"/>
      <c r="W12" s="18"/>
      <c r="X12" s="18"/>
      <c r="Y12" s="18"/>
      <c r="Z12" s="18"/>
    </row>
    <row r="13" spans="1:26" ht="24" customHeight="1" x14ac:dyDescent="0.25">
      <c r="A13" s="18" t="s">
        <v>234</v>
      </c>
      <c r="B13" s="18">
        <v>0.65967579717221403</v>
      </c>
      <c r="C13" s="18">
        <v>0.67153876994168804</v>
      </c>
      <c r="D13" s="18">
        <v>0.67273457352712496</v>
      </c>
      <c r="E13" s="18"/>
      <c r="F13" s="18">
        <v>64</v>
      </c>
      <c r="G13" s="18">
        <v>128</v>
      </c>
      <c r="H13" s="18">
        <v>1</v>
      </c>
      <c r="I13" s="18">
        <v>1</v>
      </c>
      <c r="J13" s="18">
        <v>64</v>
      </c>
      <c r="K13" s="18">
        <v>64</v>
      </c>
      <c r="L13" s="18">
        <v>1</v>
      </c>
      <c r="M13" s="18">
        <v>1</v>
      </c>
      <c r="N13" s="18">
        <v>0</v>
      </c>
      <c r="O13" s="18"/>
      <c r="P13" s="19">
        <f t="shared" ref="P13:P20" si="4" xml:space="preserve"> ((J13 + 2 * N13 - H13) / M13 + 1) * ((K13 + 2 * N13 - I13) / M13 + 1) * G13 * (F13 / L13 * H13 * I13)</f>
        <v>33554432</v>
      </c>
      <c r="Q13" s="18">
        <f t="shared" ref="Q13:Q20" si="5">P13*B13</f>
        <v>22135046.678260848</v>
      </c>
      <c r="R13" s="18">
        <f t="shared" ref="R13:R20" si="6">P13*C13</f>
        <v>22533101.991372015</v>
      </c>
      <c r="S13" s="18">
        <f t="shared" ref="S13:S20" si="7">P13*D13</f>
        <v>22573226.501464915</v>
      </c>
      <c r="T13" s="18"/>
      <c r="U13" s="18"/>
      <c r="V13" s="18"/>
      <c r="W13" s="18"/>
      <c r="X13" s="18"/>
      <c r="Y13" s="18"/>
      <c r="Z13" s="18"/>
    </row>
    <row r="14" spans="1:26" ht="24" customHeight="1" x14ac:dyDescent="0.25">
      <c r="A14" s="18" t="s">
        <v>140</v>
      </c>
      <c r="B14" s="18">
        <v>0.94089573984560704</v>
      </c>
      <c r="C14" s="18">
        <v>0.95891257720231104</v>
      </c>
      <c r="D14" s="18">
        <v>0.96642516907193399</v>
      </c>
      <c r="E14" s="18"/>
      <c r="F14" s="18">
        <v>128</v>
      </c>
      <c r="G14" s="18">
        <v>128</v>
      </c>
      <c r="H14" s="18">
        <v>7</v>
      </c>
      <c r="I14" s="18">
        <v>7</v>
      </c>
      <c r="J14" s="18">
        <v>64</v>
      </c>
      <c r="K14" s="18">
        <v>64</v>
      </c>
      <c r="L14" s="18">
        <v>128</v>
      </c>
      <c r="M14" s="18">
        <v>1</v>
      </c>
      <c r="N14" s="18">
        <v>3</v>
      </c>
      <c r="O14" s="18"/>
      <c r="P14" s="19">
        <f t="shared" si="4"/>
        <v>25690112</v>
      </c>
      <c r="Q14" s="18">
        <f t="shared" si="5"/>
        <v>24171716.936956506</v>
      </c>
      <c r="R14" s="18">
        <f t="shared" si="6"/>
        <v>24634571.506536018</v>
      </c>
      <c r="S14" s="18">
        <f t="shared" si="7"/>
        <v>24827570.83307692</v>
      </c>
      <c r="T14" s="18"/>
      <c r="U14" s="18"/>
      <c r="V14" s="18"/>
      <c r="W14" s="18"/>
      <c r="X14" s="18"/>
      <c r="Y14" s="18"/>
      <c r="Z14" s="18"/>
    </row>
    <row r="15" spans="1:26" ht="24" customHeight="1" x14ac:dyDescent="0.25">
      <c r="A15" s="18" t="s">
        <v>141</v>
      </c>
      <c r="B15" s="18">
        <v>0.61143843194712699</v>
      </c>
      <c r="C15" s="18">
        <v>0.64656583089678399</v>
      </c>
      <c r="D15" s="18">
        <v>0.64313968476795802</v>
      </c>
      <c r="E15" s="18"/>
      <c r="F15" s="18">
        <v>128</v>
      </c>
      <c r="G15" s="18">
        <v>64</v>
      </c>
      <c r="H15" s="18">
        <v>1</v>
      </c>
      <c r="I15" s="18">
        <v>1</v>
      </c>
      <c r="J15" s="18">
        <v>64</v>
      </c>
      <c r="K15" s="18">
        <v>64</v>
      </c>
      <c r="L15" s="18">
        <v>1</v>
      </c>
      <c r="M15" s="18">
        <v>1</v>
      </c>
      <c r="N15" s="18">
        <v>0</v>
      </c>
      <c r="O15" s="18"/>
      <c r="P15" s="19">
        <f t="shared" si="4"/>
        <v>33554432</v>
      </c>
      <c r="Q15" s="18">
        <f t="shared" si="5"/>
        <v>20516469.2869565</v>
      </c>
      <c r="R15" s="18">
        <f t="shared" si="6"/>
        <v>21695149.206349637</v>
      </c>
      <c r="S15" s="18">
        <f t="shared" si="7"/>
        <v>21580186.819047883</v>
      </c>
      <c r="T15" s="18"/>
      <c r="U15" s="18"/>
      <c r="V15" s="18"/>
      <c r="W15" s="18"/>
      <c r="X15" s="18"/>
      <c r="Y15" s="18"/>
      <c r="Z15" s="18"/>
    </row>
    <row r="16" spans="1:26" ht="24" customHeight="1" x14ac:dyDescent="0.25">
      <c r="A16" s="18" t="s">
        <v>142</v>
      </c>
      <c r="B16" s="18">
        <v>0.91146500628927396</v>
      </c>
      <c r="C16" s="18">
        <v>0.92671858370804905</v>
      </c>
      <c r="D16" s="18">
        <v>0.92098959957844195</v>
      </c>
      <c r="E16" s="18"/>
      <c r="F16" s="18">
        <v>64</v>
      </c>
      <c r="G16" s="18">
        <v>256</v>
      </c>
      <c r="H16" s="18">
        <v>3</v>
      </c>
      <c r="I16" s="18">
        <v>3</v>
      </c>
      <c r="J16" s="18">
        <v>64</v>
      </c>
      <c r="K16" s="18">
        <v>64</v>
      </c>
      <c r="L16" s="18">
        <v>1</v>
      </c>
      <c r="M16" s="18">
        <v>1</v>
      </c>
      <c r="N16" s="18">
        <v>1</v>
      </c>
      <c r="O16" s="18"/>
      <c r="P16" s="19">
        <f t="shared" si="4"/>
        <v>603979776</v>
      </c>
      <c r="Q16" s="18">
        <f t="shared" si="5"/>
        <v>550506430.33043432</v>
      </c>
      <c r="R16" s="18">
        <f t="shared" si="6"/>
        <v>559719282.60302472</v>
      </c>
      <c r="S16" s="18">
        <f t="shared" si="7"/>
        <v>556259092.05171704</v>
      </c>
      <c r="T16" s="18"/>
      <c r="U16" s="18"/>
      <c r="V16" s="18"/>
      <c r="W16" s="18"/>
      <c r="X16" s="18"/>
      <c r="Y16" s="18"/>
      <c r="Z16" s="18"/>
    </row>
    <row r="17" spans="1:26" ht="24" customHeight="1" x14ac:dyDescent="0.25">
      <c r="A17" s="18" t="s">
        <v>143</v>
      </c>
      <c r="B17" s="18">
        <v>0.14803649446238601</v>
      </c>
      <c r="C17" s="18">
        <v>0.14602795022314</v>
      </c>
      <c r="D17" s="18">
        <v>0.146523498341255</v>
      </c>
      <c r="E17" s="18"/>
      <c r="F17" s="18">
        <v>256</v>
      </c>
      <c r="G17" s="18">
        <v>64</v>
      </c>
      <c r="H17" s="18">
        <v>3</v>
      </c>
      <c r="I17" s="18">
        <v>3</v>
      </c>
      <c r="J17" s="18">
        <v>64</v>
      </c>
      <c r="K17" s="18">
        <v>64</v>
      </c>
      <c r="L17" s="18">
        <v>1</v>
      </c>
      <c r="M17" s="18">
        <v>1</v>
      </c>
      <c r="N17" s="18">
        <v>1</v>
      </c>
      <c r="O17" s="18"/>
      <c r="P17" s="19">
        <f t="shared" si="4"/>
        <v>603979776</v>
      </c>
      <c r="Q17" s="18">
        <f t="shared" si="5"/>
        <v>89411048.76521714</v>
      </c>
      <c r="R17" s="18">
        <f t="shared" si="6"/>
        <v>88197928.66551125</v>
      </c>
      <c r="S17" s="18">
        <f t="shared" si="7"/>
        <v>88497229.706887573</v>
      </c>
      <c r="T17" s="18"/>
      <c r="U17" s="18"/>
      <c r="V17" s="18"/>
      <c r="W17" s="18"/>
      <c r="X17" s="18"/>
      <c r="Y17" s="18"/>
      <c r="Z17" s="18"/>
    </row>
    <row r="18" spans="1:26" ht="24" customHeight="1" x14ac:dyDescent="0.25">
      <c r="A18" s="18" t="s">
        <v>144</v>
      </c>
      <c r="B18" s="18">
        <v>0.78268962528394603</v>
      </c>
      <c r="C18" s="18">
        <v>0.77306744910241099</v>
      </c>
      <c r="D18" s="18">
        <v>0.76948166394237205</v>
      </c>
      <c r="E18" s="18"/>
      <c r="F18" s="18">
        <v>64</v>
      </c>
      <c r="G18" s="18">
        <v>128</v>
      </c>
      <c r="H18" s="18">
        <v>3</v>
      </c>
      <c r="I18" s="18">
        <v>3</v>
      </c>
      <c r="J18" s="18">
        <v>64</v>
      </c>
      <c r="K18" s="18">
        <v>64</v>
      </c>
      <c r="L18" s="18">
        <v>1</v>
      </c>
      <c r="M18" s="18">
        <v>2</v>
      </c>
      <c r="N18" s="18">
        <v>1</v>
      </c>
      <c r="O18" s="18"/>
      <c r="P18" s="19">
        <f t="shared" si="4"/>
        <v>77875200</v>
      </c>
      <c r="Q18" s="18">
        <f t="shared" si="5"/>
        <v>60952111.106912352</v>
      </c>
      <c r="R18" s="18">
        <f t="shared" si="6"/>
        <v>60202782.212340079</v>
      </c>
      <c r="S18" s="18">
        <f t="shared" si="7"/>
        <v>59923538.475845009</v>
      </c>
      <c r="T18" s="18"/>
      <c r="U18" s="18"/>
      <c r="V18" s="18"/>
      <c r="W18" s="18"/>
      <c r="X18" s="18"/>
      <c r="Y18" s="18"/>
      <c r="Z18" s="18"/>
    </row>
    <row r="19" spans="1:26" ht="24" customHeight="1" x14ac:dyDescent="0.25">
      <c r="A19" s="18" t="s">
        <v>320</v>
      </c>
      <c r="B19" s="18">
        <v>0.61267839514690803</v>
      </c>
      <c r="C19" s="18">
        <v>0.68344450740450602</v>
      </c>
      <c r="D19" s="18">
        <v>0.67185951613408301</v>
      </c>
      <c r="E19" s="18"/>
      <c r="F19" s="18">
        <v>128</v>
      </c>
      <c r="G19" s="18">
        <v>128</v>
      </c>
      <c r="H19" s="18">
        <v>1</v>
      </c>
      <c r="I19" s="18">
        <v>1</v>
      </c>
      <c r="J19" s="18">
        <v>16</v>
      </c>
      <c r="K19" s="18">
        <v>16</v>
      </c>
      <c r="L19" s="18">
        <v>1</v>
      </c>
      <c r="M19" s="18">
        <v>1</v>
      </c>
      <c r="N19" s="18">
        <v>0</v>
      </c>
      <c r="O19" s="18"/>
      <c r="P19" s="19">
        <f t="shared" si="4"/>
        <v>4194304</v>
      </c>
      <c r="Q19" s="18">
        <f t="shared" si="5"/>
        <v>2569759.4434782569</v>
      </c>
      <c r="R19" s="18">
        <f t="shared" si="6"/>
        <v>2866574.0311847492</v>
      </c>
      <c r="S19" s="18">
        <f t="shared" si="7"/>
        <v>2817983.0559592489</v>
      </c>
      <c r="T19" s="18"/>
      <c r="U19" s="18"/>
      <c r="V19" s="18"/>
      <c r="W19" s="18"/>
      <c r="X19" s="18"/>
      <c r="Y19" s="18"/>
      <c r="Z19" s="18"/>
    </row>
    <row r="20" spans="1:26" ht="24" customHeight="1" x14ac:dyDescent="0.25">
      <c r="A20" s="18"/>
      <c r="B20" s="18">
        <v>0.61267839514690803</v>
      </c>
      <c r="C20" s="18">
        <v>0.68344450740450602</v>
      </c>
      <c r="D20" s="18">
        <v>0.67185951613408301</v>
      </c>
      <c r="E20" s="18"/>
      <c r="F20" s="18">
        <v>128</v>
      </c>
      <c r="G20" s="18">
        <v>512</v>
      </c>
      <c r="H20" s="18">
        <v>1</v>
      </c>
      <c r="I20" s="18">
        <v>1</v>
      </c>
      <c r="J20" s="18">
        <v>16</v>
      </c>
      <c r="K20" s="18">
        <v>16</v>
      </c>
      <c r="L20" s="18">
        <v>1</v>
      </c>
      <c r="M20" s="18">
        <v>1</v>
      </c>
      <c r="N20" s="18">
        <v>0</v>
      </c>
      <c r="O20" s="18"/>
      <c r="P20" s="19">
        <f t="shared" si="4"/>
        <v>16777216</v>
      </c>
      <c r="Q20" s="18">
        <f t="shared" si="5"/>
        <v>10279037.773913028</v>
      </c>
      <c r="R20" s="18">
        <f t="shared" si="6"/>
        <v>11466296.124738997</v>
      </c>
      <c r="S20" s="18">
        <f t="shared" si="7"/>
        <v>11271932.223836996</v>
      </c>
      <c r="T20" s="18"/>
      <c r="U20" s="18"/>
      <c r="V20" s="18"/>
      <c r="W20" s="18"/>
      <c r="X20" s="18"/>
      <c r="Y20" s="18"/>
      <c r="Z20" s="18"/>
    </row>
    <row r="21" spans="1:26" ht="24" customHeight="1" x14ac:dyDescent="0.25">
      <c r="A21" s="18" t="s">
        <v>321</v>
      </c>
      <c r="B21" s="18">
        <v>0.30572280883788999</v>
      </c>
      <c r="C21" s="18">
        <v>0.338664310298046</v>
      </c>
      <c r="D21" s="18">
        <v>0.33693587068927799</v>
      </c>
      <c r="E21" s="18"/>
      <c r="F21" s="36">
        <v>512</v>
      </c>
      <c r="G21" s="36"/>
      <c r="H21" s="36">
        <v>256</v>
      </c>
      <c r="I21" s="36"/>
      <c r="J21" s="36"/>
      <c r="K21" s="36"/>
      <c r="L21" s="36"/>
      <c r="M21" s="36"/>
      <c r="N21" s="36"/>
      <c r="O21" s="18"/>
      <c r="P21" s="37">
        <f>F21*F22*H22</f>
        <v>16777216</v>
      </c>
      <c r="Q21" s="36">
        <f>MIN(P21*B21,P21*B22)</f>
        <v>5129177.5999999894</v>
      </c>
      <c r="R21" s="36">
        <f>MIN(P21*C21,P21*C22)</f>
        <v>5681844.2853613421</v>
      </c>
      <c r="S21" s="36">
        <f>MIN(P21*D22,P21*D21)</f>
        <v>5558680.311008391</v>
      </c>
      <c r="T21" s="18"/>
      <c r="U21" s="18"/>
      <c r="V21" s="18"/>
      <c r="W21" s="18"/>
      <c r="X21" s="18"/>
      <c r="Y21" s="18"/>
      <c r="Z21" s="18"/>
    </row>
    <row r="22" spans="1:26" ht="24" customHeight="1" x14ac:dyDescent="0.25">
      <c r="A22" s="18" t="s">
        <v>322</v>
      </c>
      <c r="B22" s="18">
        <v>0.30601037066915698</v>
      </c>
      <c r="C22" s="18">
        <v>0.34008415594562103</v>
      </c>
      <c r="D22" s="18">
        <v>0.33132316535761303</v>
      </c>
      <c r="E22" s="18"/>
      <c r="F22" s="36">
        <v>128</v>
      </c>
      <c r="G22" s="36"/>
      <c r="H22" s="36">
        <v>256</v>
      </c>
      <c r="I22" s="36"/>
      <c r="J22" s="36"/>
      <c r="K22" s="36"/>
      <c r="L22" s="36"/>
      <c r="M22" s="36"/>
      <c r="N22" s="36"/>
      <c r="O22" s="18"/>
      <c r="P22" s="37"/>
      <c r="Q22" s="36"/>
      <c r="R22" s="36"/>
      <c r="S22" s="36"/>
      <c r="T22" s="18"/>
      <c r="U22" s="18"/>
      <c r="V22" s="18"/>
      <c r="W22" s="18"/>
      <c r="X22" s="18"/>
      <c r="Y22" s="18"/>
      <c r="Z22" s="18"/>
    </row>
    <row r="23" spans="1:26" ht="24" customHeight="1" x14ac:dyDescent="0.25">
      <c r="A23" s="18" t="s">
        <v>145</v>
      </c>
      <c r="B23" s="18">
        <v>0.66884331081224502</v>
      </c>
      <c r="C23" s="18">
        <v>0.67668724181574402</v>
      </c>
      <c r="D23" s="18">
        <v>0.67397754045835001</v>
      </c>
      <c r="E23" s="18"/>
      <c r="F23" s="18">
        <v>128</v>
      </c>
      <c r="G23" s="18">
        <v>256</v>
      </c>
      <c r="H23" s="18">
        <v>1</v>
      </c>
      <c r="I23" s="18">
        <v>1</v>
      </c>
      <c r="J23" s="18">
        <v>32</v>
      </c>
      <c r="K23" s="18">
        <v>32</v>
      </c>
      <c r="L23" s="18">
        <v>1</v>
      </c>
      <c r="M23" s="18">
        <v>1</v>
      </c>
      <c r="N23" s="18">
        <v>0</v>
      </c>
      <c r="O23" s="18"/>
      <c r="P23" s="19">
        <f t="shared" ref="P23:P35" si="8" xml:space="preserve"> ((J23 + 2 * N23 - H23) / M23 + 1) * ((K23 + 2 * N23 - I23) / M23 + 1) * G23 * (F23 / L23 * H23 * I23)</f>
        <v>33554432</v>
      </c>
      <c r="Q23" s="18">
        <f t="shared" ref="Q23:Q35" si="9">P23*B23</f>
        <v>22442657.39130434</v>
      </c>
      <c r="R23" s="18">
        <f t="shared" ref="R23:R35" si="10">P23*C23</f>
        <v>22705856.040773939</v>
      </c>
      <c r="S23" s="18">
        <f t="shared" ref="S23:S35" si="11">P23*D23</f>
        <v>22614933.550836954</v>
      </c>
      <c r="T23" s="18"/>
      <c r="U23" s="18"/>
      <c r="V23" s="18"/>
      <c r="W23" s="18"/>
      <c r="X23" s="18"/>
      <c r="Y23" s="18"/>
      <c r="Z23" s="18"/>
    </row>
    <row r="24" spans="1:26" ht="24" customHeight="1" x14ac:dyDescent="0.25">
      <c r="A24" s="18" t="s">
        <v>146</v>
      </c>
      <c r="B24" s="18">
        <v>0.93155549090841505</v>
      </c>
      <c r="C24" s="18">
        <v>0.94029972218174196</v>
      </c>
      <c r="D24" s="18">
        <v>0.93805453124258797</v>
      </c>
      <c r="E24" s="18"/>
      <c r="F24" s="18">
        <v>256</v>
      </c>
      <c r="G24" s="18">
        <v>256</v>
      </c>
      <c r="H24" s="18">
        <v>7</v>
      </c>
      <c r="I24" s="18">
        <v>7</v>
      </c>
      <c r="J24" s="18">
        <v>32</v>
      </c>
      <c r="K24" s="18">
        <v>32</v>
      </c>
      <c r="L24" s="18">
        <v>256</v>
      </c>
      <c r="M24" s="18">
        <v>1</v>
      </c>
      <c r="N24" s="18">
        <v>3</v>
      </c>
      <c r="O24" s="18"/>
      <c r="P24" s="19">
        <f t="shared" si="8"/>
        <v>12845056</v>
      </c>
      <c r="Q24" s="18">
        <f t="shared" si="9"/>
        <v>11965882.447826082</v>
      </c>
      <c r="R24" s="18">
        <f t="shared" si="10"/>
        <v>12078202.588208918</v>
      </c>
      <c r="S24" s="18">
        <f t="shared" si="11"/>
        <v>12049362.984864792</v>
      </c>
      <c r="T24" s="18"/>
      <c r="U24" s="18"/>
      <c r="V24" s="18"/>
      <c r="W24" s="18"/>
      <c r="X24" s="18"/>
      <c r="Y24" s="18"/>
      <c r="Z24" s="18"/>
    </row>
    <row r="25" spans="1:26" ht="24" customHeight="1" x14ac:dyDescent="0.25">
      <c r="A25" s="18" t="s">
        <v>147</v>
      </c>
      <c r="B25" s="18">
        <v>0.51358130081840103</v>
      </c>
      <c r="C25" s="18">
        <v>0.52465527113608201</v>
      </c>
      <c r="D25" s="18">
        <v>0.52136451245348903</v>
      </c>
      <c r="E25" s="18"/>
      <c r="F25" s="18">
        <v>256</v>
      </c>
      <c r="G25" s="18">
        <v>128</v>
      </c>
      <c r="H25" s="18">
        <v>1</v>
      </c>
      <c r="I25" s="18">
        <v>1</v>
      </c>
      <c r="J25" s="18">
        <v>32</v>
      </c>
      <c r="K25" s="18">
        <v>32</v>
      </c>
      <c r="L25" s="18">
        <v>1</v>
      </c>
      <c r="M25" s="18">
        <v>1</v>
      </c>
      <c r="N25" s="18">
        <v>0</v>
      </c>
      <c r="O25" s="18"/>
      <c r="P25" s="19">
        <f t="shared" si="8"/>
        <v>33554432</v>
      </c>
      <c r="Q25" s="18">
        <f t="shared" si="9"/>
        <v>17232928.834782582</v>
      </c>
      <c r="R25" s="18">
        <f t="shared" si="10"/>
        <v>17604509.618777227</v>
      </c>
      <c r="S25" s="18">
        <f t="shared" si="11"/>
        <v>17494090.080333751</v>
      </c>
      <c r="T25" s="18"/>
      <c r="U25" s="18"/>
      <c r="V25" s="18"/>
      <c r="W25" s="18"/>
      <c r="X25" s="18"/>
      <c r="Y25" s="18"/>
      <c r="Z25" s="18"/>
    </row>
    <row r="26" spans="1:26" ht="24" customHeight="1" x14ac:dyDescent="0.25">
      <c r="A26" s="18" t="s">
        <v>148</v>
      </c>
      <c r="B26" s="18">
        <v>0.63180051057234998</v>
      </c>
      <c r="C26" s="18">
        <v>0.63742538007642402</v>
      </c>
      <c r="D26" s="18">
        <v>0.63596827085004903</v>
      </c>
      <c r="E26" s="18"/>
      <c r="F26" s="18">
        <v>128</v>
      </c>
      <c r="G26" s="18">
        <v>512</v>
      </c>
      <c r="H26" s="18">
        <v>3</v>
      </c>
      <c r="I26" s="18">
        <v>3</v>
      </c>
      <c r="J26" s="18">
        <v>32</v>
      </c>
      <c r="K26" s="18">
        <v>32</v>
      </c>
      <c r="L26" s="18">
        <v>1</v>
      </c>
      <c r="M26" s="18">
        <v>1</v>
      </c>
      <c r="N26" s="18">
        <v>1</v>
      </c>
      <c r="O26" s="18"/>
      <c r="P26" s="19">
        <f t="shared" si="8"/>
        <v>603979776</v>
      </c>
      <c r="Q26" s="18">
        <f t="shared" si="9"/>
        <v>381594730.85217357</v>
      </c>
      <c r="R26" s="18">
        <f t="shared" si="10"/>
        <v>384992038.27527344</v>
      </c>
      <c r="S26" s="18">
        <f t="shared" si="11"/>
        <v>384111973.77111995</v>
      </c>
      <c r="T26" s="18"/>
      <c r="U26" s="18"/>
      <c r="V26" s="18"/>
      <c r="W26" s="18"/>
      <c r="X26" s="18"/>
      <c r="Y26" s="18"/>
      <c r="Z26" s="18"/>
    </row>
    <row r="27" spans="1:26" ht="24" customHeight="1" x14ac:dyDescent="0.25">
      <c r="A27" s="18" t="s">
        <v>149</v>
      </c>
      <c r="B27" s="18">
        <v>9.0638450954271393E-2</v>
      </c>
      <c r="C27" s="18">
        <v>9.0341113098499307E-2</v>
      </c>
      <c r="D27" s="18">
        <v>8.8880236757252304E-2</v>
      </c>
      <c r="E27" s="18"/>
      <c r="F27" s="18">
        <v>512</v>
      </c>
      <c r="G27" s="18">
        <v>128</v>
      </c>
      <c r="H27" s="18">
        <v>3</v>
      </c>
      <c r="I27" s="18">
        <v>3</v>
      </c>
      <c r="J27" s="18">
        <v>32</v>
      </c>
      <c r="K27" s="18">
        <v>32</v>
      </c>
      <c r="L27" s="18">
        <v>1</v>
      </c>
      <c r="M27" s="18">
        <v>1</v>
      </c>
      <c r="N27" s="18">
        <v>1</v>
      </c>
      <c r="O27" s="18"/>
      <c r="P27" s="19">
        <f t="shared" si="8"/>
        <v>603979776</v>
      </c>
      <c r="Q27" s="18">
        <f t="shared" si="9"/>
        <v>54743791.304347821</v>
      </c>
      <c r="R27" s="18">
        <f t="shared" si="10"/>
        <v>54564205.25282228</v>
      </c>
      <c r="S27" s="18">
        <f t="shared" si="11"/>
        <v>53681865.487472214</v>
      </c>
      <c r="T27" s="18"/>
      <c r="U27" s="18"/>
      <c r="V27" s="18"/>
      <c r="W27" s="18"/>
      <c r="X27" s="18"/>
      <c r="Y27" s="18"/>
      <c r="Z27" s="18"/>
    </row>
    <row r="28" spans="1:26" ht="24" customHeight="1" x14ac:dyDescent="0.25">
      <c r="A28" s="18" t="s">
        <v>150</v>
      </c>
      <c r="B28" s="18">
        <v>0.96046892249065896</v>
      </c>
      <c r="C28" s="18">
        <v>0.97745635653843399</v>
      </c>
      <c r="D28" s="18">
        <v>0.97938343999690403</v>
      </c>
      <c r="E28" s="18"/>
      <c r="F28" s="18">
        <v>128</v>
      </c>
      <c r="G28" s="18">
        <v>256</v>
      </c>
      <c r="H28" s="18">
        <v>1</v>
      </c>
      <c r="I28" s="18">
        <v>1</v>
      </c>
      <c r="J28" s="18">
        <v>32</v>
      </c>
      <c r="K28" s="18">
        <v>32</v>
      </c>
      <c r="L28" s="18">
        <v>1</v>
      </c>
      <c r="M28" s="18">
        <v>1</v>
      </c>
      <c r="N28" s="18">
        <v>0</v>
      </c>
      <c r="O28" s="18"/>
      <c r="P28" s="19">
        <f t="shared" si="8"/>
        <v>33554432</v>
      </c>
      <c r="Q28" s="18">
        <f t="shared" si="9"/>
        <v>32227989.147826087</v>
      </c>
      <c r="R28" s="18">
        <f t="shared" si="10"/>
        <v>32797992.848436639</v>
      </c>
      <c r="S28" s="18">
        <f t="shared" si="11"/>
        <v>32862655.039302196</v>
      </c>
      <c r="T28" s="18"/>
      <c r="U28" s="18"/>
      <c r="V28" s="18"/>
      <c r="W28" s="18"/>
      <c r="X28" s="18"/>
      <c r="Y28" s="18"/>
      <c r="Z28" s="18"/>
    </row>
    <row r="29" spans="1:26" ht="24" customHeight="1" x14ac:dyDescent="0.25">
      <c r="A29" s="18" t="s">
        <v>151</v>
      </c>
      <c r="B29" s="18">
        <v>0.57581830232039699</v>
      </c>
      <c r="C29" s="18">
        <v>0.59040404029297899</v>
      </c>
      <c r="D29" s="18">
        <v>0.58861715523906899</v>
      </c>
      <c r="E29" s="18"/>
      <c r="F29" s="18">
        <v>256</v>
      </c>
      <c r="G29" s="18">
        <v>256</v>
      </c>
      <c r="H29" s="18">
        <v>7</v>
      </c>
      <c r="I29" s="18">
        <v>7</v>
      </c>
      <c r="J29" s="18">
        <v>32</v>
      </c>
      <c r="K29" s="18">
        <v>32</v>
      </c>
      <c r="L29" s="18">
        <v>256</v>
      </c>
      <c r="M29" s="18">
        <v>1</v>
      </c>
      <c r="N29" s="18">
        <v>3</v>
      </c>
      <c r="O29" s="18"/>
      <c r="P29" s="19">
        <f t="shared" si="8"/>
        <v>12845056</v>
      </c>
      <c r="Q29" s="18">
        <f t="shared" si="9"/>
        <v>7396418.3391304296</v>
      </c>
      <c r="R29" s="18">
        <f t="shared" si="10"/>
        <v>7583772.9601895716</v>
      </c>
      <c r="S29" s="18">
        <f t="shared" si="11"/>
        <v>7560820.3216065345</v>
      </c>
      <c r="T29" s="18"/>
      <c r="U29" s="18"/>
      <c r="V29" s="18"/>
      <c r="W29" s="18"/>
      <c r="X29" s="18"/>
      <c r="Y29" s="18"/>
      <c r="Z29" s="18"/>
    </row>
    <row r="30" spans="1:26" ht="24" customHeight="1" x14ac:dyDescent="0.25">
      <c r="A30" s="18" t="s">
        <v>152</v>
      </c>
      <c r="B30" s="18">
        <v>0.47739080346148899</v>
      </c>
      <c r="C30" s="18">
        <v>0.488357736771942</v>
      </c>
      <c r="D30" s="18">
        <v>0.48842524990580199</v>
      </c>
      <c r="E30" s="18"/>
      <c r="F30" s="18">
        <v>256</v>
      </c>
      <c r="G30" s="18">
        <v>128</v>
      </c>
      <c r="H30" s="18">
        <v>1</v>
      </c>
      <c r="I30" s="18">
        <v>1</v>
      </c>
      <c r="J30" s="18">
        <v>32</v>
      </c>
      <c r="K30" s="18">
        <v>32</v>
      </c>
      <c r="L30" s="18">
        <v>1</v>
      </c>
      <c r="M30" s="18">
        <v>1</v>
      </c>
      <c r="N30" s="18">
        <v>0</v>
      </c>
      <c r="O30" s="18"/>
      <c r="P30" s="19">
        <f t="shared" si="8"/>
        <v>33554432</v>
      </c>
      <c r="Q30" s="18">
        <f t="shared" si="9"/>
        <v>16018577.252173897</v>
      </c>
      <c r="R30" s="18">
        <f t="shared" si="10"/>
        <v>16386566.470188027</v>
      </c>
      <c r="S30" s="18">
        <f t="shared" si="11"/>
        <v>16388831.835047239</v>
      </c>
      <c r="T30" s="18"/>
      <c r="U30" s="18"/>
      <c r="V30" s="18"/>
      <c r="W30" s="18"/>
      <c r="X30" s="18"/>
      <c r="Y30" s="18"/>
      <c r="Z30" s="18"/>
    </row>
    <row r="31" spans="1:26" ht="24" customHeight="1" x14ac:dyDescent="0.25">
      <c r="A31" s="18" t="s">
        <v>153</v>
      </c>
      <c r="B31" s="18">
        <v>0.69787962540336201</v>
      </c>
      <c r="C31" s="18">
        <v>0.69755842921479005</v>
      </c>
      <c r="D31" s="18">
        <v>0.70025811503483804</v>
      </c>
      <c r="E31" s="18"/>
      <c r="F31" s="18">
        <v>128</v>
      </c>
      <c r="G31" s="18">
        <v>512</v>
      </c>
      <c r="H31" s="18">
        <v>3</v>
      </c>
      <c r="I31" s="18">
        <v>3</v>
      </c>
      <c r="J31" s="18">
        <v>32</v>
      </c>
      <c r="K31" s="18">
        <v>32</v>
      </c>
      <c r="L31" s="18">
        <v>1</v>
      </c>
      <c r="M31" s="18">
        <v>1</v>
      </c>
      <c r="N31" s="18">
        <v>1</v>
      </c>
      <c r="O31" s="18"/>
      <c r="P31" s="19">
        <f t="shared" si="8"/>
        <v>603979776</v>
      </c>
      <c r="Q31" s="18">
        <f t="shared" si="9"/>
        <v>421505179.82608652</v>
      </c>
      <c r="R31" s="18">
        <f t="shared" si="10"/>
        <v>421311183.82406074</v>
      </c>
      <c r="S31" s="18">
        <f t="shared" si="11"/>
        <v>422941739.46092373</v>
      </c>
      <c r="T31" s="18"/>
      <c r="U31" s="18"/>
      <c r="V31" s="18"/>
      <c r="W31" s="18"/>
      <c r="X31" s="18"/>
      <c r="Y31" s="18"/>
      <c r="Z31" s="18"/>
    </row>
    <row r="32" spans="1:26" ht="24" customHeight="1" x14ac:dyDescent="0.25">
      <c r="A32" s="18" t="s">
        <v>154</v>
      </c>
      <c r="B32" s="18">
        <v>6.94087028503418E-2</v>
      </c>
      <c r="C32" s="18">
        <v>6.8053395912089601E-2</v>
      </c>
      <c r="D32" s="18">
        <v>6.7876729691930301E-2</v>
      </c>
      <c r="E32" s="18"/>
      <c r="F32" s="18">
        <v>512</v>
      </c>
      <c r="G32" s="18">
        <v>128</v>
      </c>
      <c r="H32" s="18">
        <v>3</v>
      </c>
      <c r="I32" s="18">
        <v>3</v>
      </c>
      <c r="J32" s="18">
        <v>32</v>
      </c>
      <c r="K32" s="18">
        <v>32</v>
      </c>
      <c r="L32" s="18">
        <v>1</v>
      </c>
      <c r="M32" s="18">
        <v>1</v>
      </c>
      <c r="N32" s="18">
        <v>1</v>
      </c>
      <c r="O32" s="18"/>
      <c r="P32" s="19">
        <f t="shared" si="8"/>
        <v>603979776</v>
      </c>
      <c r="Q32" s="18">
        <f t="shared" si="9"/>
        <v>41921452.800000004</v>
      </c>
      <c r="R32" s="18">
        <f t="shared" si="10"/>
        <v>41102874.819023192</v>
      </c>
      <c r="S32" s="18">
        <f t="shared" si="11"/>
        <v>40996171.99494461</v>
      </c>
      <c r="T32" s="18"/>
      <c r="U32" s="18"/>
      <c r="V32" s="18"/>
      <c r="W32" s="18"/>
      <c r="X32" s="18"/>
      <c r="Y32" s="18"/>
      <c r="Z32" s="18"/>
    </row>
    <row r="33" spans="1:26" ht="24" customHeight="1" x14ac:dyDescent="0.25">
      <c r="A33" s="18" t="s">
        <v>155</v>
      </c>
      <c r="B33" s="18">
        <v>0.90810855367909304</v>
      </c>
      <c r="C33" s="18">
        <v>0.90013679829896698</v>
      </c>
      <c r="D33" s="18">
        <v>0.89835649488360403</v>
      </c>
      <c r="E33" s="18"/>
      <c r="F33" s="18">
        <v>128</v>
      </c>
      <c r="G33" s="18">
        <v>256</v>
      </c>
      <c r="H33" s="18">
        <v>3</v>
      </c>
      <c r="I33" s="18">
        <v>3</v>
      </c>
      <c r="J33" s="18">
        <v>32</v>
      </c>
      <c r="K33" s="18">
        <v>32</v>
      </c>
      <c r="L33" s="18">
        <v>1</v>
      </c>
      <c r="M33" s="18">
        <v>2</v>
      </c>
      <c r="N33" s="18">
        <v>1</v>
      </c>
      <c r="O33" s="18"/>
      <c r="P33" s="19">
        <f t="shared" si="8"/>
        <v>80289792</v>
      </c>
      <c r="Q33" s="18">
        <f t="shared" si="9"/>
        <v>72911846.888315216</v>
      </c>
      <c r="R33" s="18">
        <f t="shared" si="10"/>
        <v>72271796.306970015</v>
      </c>
      <c r="S33" s="18">
        <f t="shared" si="11"/>
        <v>72128856.116053626</v>
      </c>
      <c r="T33" s="18"/>
      <c r="U33" s="18"/>
      <c r="V33" s="18"/>
      <c r="W33" s="18"/>
      <c r="X33" s="18"/>
      <c r="Y33" s="18"/>
      <c r="Z33" s="18"/>
    </row>
    <row r="34" spans="1:26" ht="24" customHeight="1" x14ac:dyDescent="0.25">
      <c r="A34" s="18" t="s">
        <v>323</v>
      </c>
      <c r="B34" s="18">
        <v>0.47551156748896001</v>
      </c>
      <c r="C34" s="18">
        <v>0.50121675825960099</v>
      </c>
      <c r="D34" s="18">
        <v>0.51371196195437996</v>
      </c>
      <c r="E34" s="18"/>
      <c r="F34" s="18">
        <v>256</v>
      </c>
      <c r="G34" s="18">
        <v>256</v>
      </c>
      <c r="H34" s="18">
        <v>1</v>
      </c>
      <c r="I34" s="18">
        <v>1</v>
      </c>
      <c r="J34" s="18">
        <v>16</v>
      </c>
      <c r="K34" s="18">
        <v>16</v>
      </c>
      <c r="L34" s="18">
        <v>1</v>
      </c>
      <c r="M34" s="18">
        <v>1</v>
      </c>
      <c r="N34" s="18">
        <v>0</v>
      </c>
      <c r="O34" s="18"/>
      <c r="P34" s="19">
        <f t="shared" si="8"/>
        <v>16777216</v>
      </c>
      <c r="Q34" s="18">
        <f t="shared" si="9"/>
        <v>7977760.2782608597</v>
      </c>
      <c r="R34" s="18">
        <f t="shared" si="10"/>
        <v>8409021.8161411099</v>
      </c>
      <c r="S34" s="18">
        <f t="shared" si="11"/>
        <v>8618656.5474924147</v>
      </c>
      <c r="T34" s="18"/>
      <c r="U34" s="18"/>
      <c r="V34" s="18"/>
      <c r="W34" s="18"/>
      <c r="X34" s="18"/>
      <c r="Y34" s="18"/>
      <c r="Z34" s="18"/>
    </row>
    <row r="35" spans="1:26" ht="24" customHeight="1" x14ac:dyDescent="0.25">
      <c r="A35" s="18"/>
      <c r="B35" s="18">
        <v>0.47551156748896001</v>
      </c>
      <c r="C35" s="18">
        <v>0.50121675825960099</v>
      </c>
      <c r="D35" s="18">
        <v>0.51371196195437996</v>
      </c>
      <c r="E35" s="18"/>
      <c r="F35" s="18">
        <v>256</v>
      </c>
      <c r="G35" s="18">
        <v>1024</v>
      </c>
      <c r="H35" s="18">
        <v>1</v>
      </c>
      <c r="I35" s="18">
        <v>1</v>
      </c>
      <c r="J35" s="18">
        <v>16</v>
      </c>
      <c r="K35" s="18">
        <v>16</v>
      </c>
      <c r="L35" s="18">
        <v>1</v>
      </c>
      <c r="M35" s="18">
        <v>1</v>
      </c>
      <c r="N35" s="18">
        <v>0</v>
      </c>
      <c r="O35" s="18"/>
      <c r="P35" s="19">
        <f t="shared" si="8"/>
        <v>67108864</v>
      </c>
      <c r="Q35" s="18">
        <f t="shared" si="9"/>
        <v>31911041.113043439</v>
      </c>
      <c r="R35" s="18">
        <f t="shared" si="10"/>
        <v>33636087.26456444</v>
      </c>
      <c r="S35" s="18">
        <f t="shared" si="11"/>
        <v>34474626.189969659</v>
      </c>
      <c r="T35" s="18"/>
      <c r="U35" s="18"/>
      <c r="V35" s="18"/>
      <c r="W35" s="18"/>
      <c r="X35" s="18"/>
      <c r="Y35" s="18"/>
      <c r="Z35" s="18"/>
    </row>
    <row r="36" spans="1:26" ht="24" customHeight="1" x14ac:dyDescent="0.25">
      <c r="A36" s="18" t="s">
        <v>324</v>
      </c>
      <c r="B36" s="18">
        <v>0.40679730125095498</v>
      </c>
      <c r="C36" s="18">
        <v>0.43873237206582499</v>
      </c>
      <c r="D36" s="18">
        <v>0.45395285366291299</v>
      </c>
      <c r="E36" s="18"/>
      <c r="F36" s="36">
        <v>1024</v>
      </c>
      <c r="G36" s="36"/>
      <c r="H36" s="36">
        <v>256</v>
      </c>
      <c r="I36" s="36"/>
      <c r="J36" s="36"/>
      <c r="K36" s="36"/>
      <c r="L36" s="36"/>
      <c r="M36" s="36"/>
      <c r="N36" s="36"/>
      <c r="O36" s="18"/>
      <c r="P36" s="37">
        <f>F36*F37*H37</f>
        <v>67108864</v>
      </c>
      <c r="Q36" s="36">
        <f>MIN(P36*B36,P36*B37)</f>
        <v>27299704.765217368</v>
      </c>
      <c r="R36" s="36">
        <f>MIN(P36*C36,P36*C37)</f>
        <v>29442831.089362849</v>
      </c>
      <c r="S36" s="36">
        <f>MIN(P36*D37,P36*D36)</f>
        <v>30464260.31887633</v>
      </c>
      <c r="T36" s="18"/>
      <c r="U36" s="18"/>
      <c r="V36" s="18"/>
      <c r="W36" s="18"/>
      <c r="X36" s="18"/>
      <c r="Y36" s="18"/>
      <c r="Z36" s="18"/>
    </row>
    <row r="37" spans="1:26" ht="24" customHeight="1" x14ac:dyDescent="0.25">
      <c r="A37" s="18" t="s">
        <v>325</v>
      </c>
      <c r="B37" s="18">
        <v>0.53078739332116098</v>
      </c>
      <c r="C37" s="18">
        <v>0.56936190083969096</v>
      </c>
      <c r="D37" s="18">
        <v>0.58420318398538196</v>
      </c>
      <c r="E37" s="18"/>
      <c r="F37" s="36">
        <v>256</v>
      </c>
      <c r="G37" s="36"/>
      <c r="H37" s="36">
        <v>256</v>
      </c>
      <c r="I37" s="36"/>
      <c r="J37" s="36"/>
      <c r="K37" s="36"/>
      <c r="L37" s="36"/>
      <c r="M37" s="36"/>
      <c r="N37" s="36"/>
      <c r="O37" s="18"/>
      <c r="P37" s="37"/>
      <c r="Q37" s="36"/>
      <c r="R37" s="36"/>
      <c r="S37" s="36"/>
      <c r="T37" s="18"/>
      <c r="U37" s="18"/>
      <c r="V37" s="18"/>
      <c r="W37" s="18"/>
      <c r="X37" s="18"/>
      <c r="Y37" s="18"/>
      <c r="Z37" s="18"/>
    </row>
    <row r="38" spans="1:26" ht="24" customHeight="1" x14ac:dyDescent="0.25">
      <c r="A38" s="18" t="s">
        <v>235</v>
      </c>
      <c r="B38" s="18">
        <v>0.49158716616423198</v>
      </c>
      <c r="C38" s="18">
        <v>0.50261413236782404</v>
      </c>
      <c r="D38" s="18">
        <v>0.50664284657214798</v>
      </c>
      <c r="E38" s="18"/>
      <c r="F38" s="18">
        <v>256</v>
      </c>
      <c r="G38" s="18">
        <v>512</v>
      </c>
      <c r="H38" s="18">
        <v>1</v>
      </c>
      <c r="I38" s="18">
        <v>1</v>
      </c>
      <c r="J38" s="18">
        <v>16</v>
      </c>
      <c r="K38" s="18">
        <v>16</v>
      </c>
      <c r="L38" s="18">
        <v>1</v>
      </c>
      <c r="M38" s="18">
        <v>1</v>
      </c>
      <c r="N38" s="18">
        <v>0</v>
      </c>
      <c r="O38" s="18"/>
      <c r="P38" s="19">
        <f t="shared" ref="P38:P43" si="12" xml:space="preserve"> ((J38 + 2 * N38 - H38) / M38 + 1) * ((K38 + 2 * N38 - I38) / M38 + 1) * G38 * (F38 / L38 * H38 * I38)</f>
        <v>33554432</v>
      </c>
      <c r="Q38" s="18">
        <f t="shared" ref="Q38:Q43" si="13">P38*B38</f>
        <v>16494928.139130423</v>
      </c>
      <c r="R38" s="18">
        <f t="shared" ref="R38:R43" si="14">P38*C38</f>
        <v>16864931.726775151</v>
      </c>
      <c r="S38" s="18">
        <f t="shared" ref="S38:S43" si="15">P38*D38</f>
        <v>17000112.943591572</v>
      </c>
      <c r="T38" s="18"/>
      <c r="U38" s="18"/>
      <c r="V38" s="18"/>
      <c r="W38" s="18"/>
      <c r="X38" s="18"/>
      <c r="Y38" s="18"/>
      <c r="Z38" s="18"/>
    </row>
    <row r="39" spans="1:26" ht="24" customHeight="1" x14ac:dyDescent="0.25">
      <c r="A39" s="18" t="s">
        <v>156</v>
      </c>
      <c r="B39" s="18">
        <v>0.855429392275602</v>
      </c>
      <c r="C39" s="18">
        <v>0.87173202305942998</v>
      </c>
      <c r="D39" s="18">
        <v>0.88034709759544705</v>
      </c>
      <c r="E39" s="18"/>
      <c r="F39" s="18">
        <v>512</v>
      </c>
      <c r="G39" s="18">
        <v>512</v>
      </c>
      <c r="H39" s="18">
        <v>3</v>
      </c>
      <c r="I39" s="18">
        <v>3</v>
      </c>
      <c r="J39" s="18">
        <v>16</v>
      </c>
      <c r="K39" s="18">
        <v>16</v>
      </c>
      <c r="L39" s="18">
        <v>512</v>
      </c>
      <c r="M39" s="18">
        <v>1</v>
      </c>
      <c r="N39" s="18">
        <v>1</v>
      </c>
      <c r="O39" s="18"/>
      <c r="P39" s="19">
        <f t="shared" si="12"/>
        <v>1179648</v>
      </c>
      <c r="Q39" s="18">
        <f t="shared" si="13"/>
        <v>1009105.5717391294</v>
      </c>
      <c r="R39" s="18">
        <f t="shared" si="14"/>
        <v>1028336.9375380104</v>
      </c>
      <c r="S39" s="18">
        <f t="shared" si="15"/>
        <v>1038499.6929842739</v>
      </c>
      <c r="T39" s="18"/>
      <c r="U39" s="18"/>
      <c r="V39" s="18"/>
      <c r="W39" s="18"/>
      <c r="X39" s="18"/>
      <c r="Y39" s="18"/>
      <c r="Z39" s="18"/>
    </row>
    <row r="40" spans="1:26" ht="24" customHeight="1" x14ac:dyDescent="0.25">
      <c r="A40" s="18" t="s">
        <v>157</v>
      </c>
      <c r="B40" s="18">
        <v>0.35027112546174399</v>
      </c>
      <c r="C40" s="18">
        <v>0.36974137464052398</v>
      </c>
      <c r="D40" s="18">
        <v>0.37493241029763402</v>
      </c>
      <c r="E40" s="18"/>
      <c r="F40" s="18">
        <v>512</v>
      </c>
      <c r="G40" s="18">
        <v>256</v>
      </c>
      <c r="H40" s="18">
        <v>1</v>
      </c>
      <c r="I40" s="18">
        <v>1</v>
      </c>
      <c r="J40" s="18">
        <v>16</v>
      </c>
      <c r="K40" s="18">
        <v>16</v>
      </c>
      <c r="L40" s="18">
        <v>1</v>
      </c>
      <c r="M40" s="18">
        <v>1</v>
      </c>
      <c r="N40" s="18">
        <v>0</v>
      </c>
      <c r="O40" s="18"/>
      <c r="P40" s="19">
        <f t="shared" si="12"/>
        <v>33554432</v>
      </c>
      <c r="Q40" s="18">
        <f t="shared" si="13"/>
        <v>11753148.660869557</v>
      </c>
      <c r="R40" s="18">
        <f t="shared" si="14"/>
        <v>12406461.812961986</v>
      </c>
      <c r="S40" s="18">
        <f t="shared" si="15"/>
        <v>12580644.065928061</v>
      </c>
      <c r="T40" s="18"/>
      <c r="U40" s="18"/>
      <c r="V40" s="18"/>
      <c r="W40" s="18"/>
      <c r="X40" s="18"/>
      <c r="Y40" s="18"/>
      <c r="Z40" s="18"/>
    </row>
    <row r="41" spans="1:26" ht="24" customHeight="1" x14ac:dyDescent="0.25">
      <c r="A41" s="18" t="s">
        <v>158</v>
      </c>
      <c r="B41" s="18">
        <v>0.54774203093155505</v>
      </c>
      <c r="C41" s="18">
        <v>0.58114190265673105</v>
      </c>
      <c r="D41" s="18">
        <v>0.58332523108846401</v>
      </c>
      <c r="E41" s="18"/>
      <c r="F41" s="18">
        <v>256</v>
      </c>
      <c r="G41" s="18">
        <v>256</v>
      </c>
      <c r="H41" s="18">
        <v>1</v>
      </c>
      <c r="I41" s="18">
        <v>1</v>
      </c>
      <c r="J41" s="18">
        <v>16</v>
      </c>
      <c r="K41" s="18">
        <v>16</v>
      </c>
      <c r="L41" s="18">
        <v>1</v>
      </c>
      <c r="M41" s="18">
        <v>1</v>
      </c>
      <c r="N41" s="18">
        <v>0</v>
      </c>
      <c r="O41" s="18"/>
      <c r="P41" s="19">
        <f t="shared" si="12"/>
        <v>16777216</v>
      </c>
      <c r="Q41" s="18">
        <f t="shared" si="13"/>
        <v>9189586.3652173802</v>
      </c>
      <c r="R41" s="18">
        <f t="shared" si="14"/>
        <v>9749943.2275229506</v>
      </c>
      <c r="S41" s="18">
        <f t="shared" si="15"/>
        <v>9786573.4002210759</v>
      </c>
      <c r="T41" s="18"/>
      <c r="U41" s="18"/>
      <c r="V41" s="18"/>
      <c r="W41" s="18"/>
      <c r="X41" s="18"/>
      <c r="Y41" s="18"/>
      <c r="Z41" s="18"/>
    </row>
    <row r="42" spans="1:26" ht="24" customHeight="1" x14ac:dyDescent="0.25">
      <c r="A42" s="18"/>
      <c r="B42" s="18">
        <v>0.54774203093155505</v>
      </c>
      <c r="C42" s="18">
        <v>0.58114190265673105</v>
      </c>
      <c r="D42" s="18">
        <v>0.58332523108846401</v>
      </c>
      <c r="E42" s="18"/>
      <c r="F42" s="18">
        <v>256</v>
      </c>
      <c r="G42" s="18">
        <v>256</v>
      </c>
      <c r="H42" s="18">
        <v>1</v>
      </c>
      <c r="I42" s="18">
        <v>1</v>
      </c>
      <c r="J42" s="18">
        <v>16</v>
      </c>
      <c r="K42" s="18">
        <v>16</v>
      </c>
      <c r="L42" s="18">
        <v>1</v>
      </c>
      <c r="M42" s="18">
        <v>1</v>
      </c>
      <c r="N42" s="18">
        <v>0</v>
      </c>
      <c r="O42" s="18"/>
      <c r="P42" s="19">
        <f t="shared" si="12"/>
        <v>16777216</v>
      </c>
      <c r="Q42" s="18">
        <f t="shared" si="13"/>
        <v>9189586.3652173802</v>
      </c>
      <c r="R42" s="18">
        <f t="shared" si="14"/>
        <v>9749943.2275229506</v>
      </c>
      <c r="S42" s="18">
        <f t="shared" si="15"/>
        <v>9786573.4002210759</v>
      </c>
      <c r="T42" s="18"/>
      <c r="U42" s="18"/>
      <c r="V42" s="18"/>
      <c r="W42" s="18"/>
      <c r="X42" s="18"/>
      <c r="Y42" s="18"/>
      <c r="Z42" s="18"/>
    </row>
    <row r="43" spans="1:26" ht="24" customHeight="1" x14ac:dyDescent="0.25">
      <c r="A43" s="18"/>
      <c r="B43" s="18">
        <v>0.54774203093155505</v>
      </c>
      <c r="C43" s="18">
        <v>0.58114190265673105</v>
      </c>
      <c r="D43" s="18">
        <v>0.58332523108846401</v>
      </c>
      <c r="E43" s="18"/>
      <c r="F43" s="18">
        <v>256</v>
      </c>
      <c r="G43" s="18">
        <v>1024</v>
      </c>
      <c r="H43" s="18">
        <v>1</v>
      </c>
      <c r="I43" s="18">
        <v>1</v>
      </c>
      <c r="J43" s="18">
        <v>16</v>
      </c>
      <c r="K43" s="18">
        <v>16</v>
      </c>
      <c r="L43" s="18">
        <v>1</v>
      </c>
      <c r="M43" s="18">
        <v>1</v>
      </c>
      <c r="N43" s="18">
        <v>0</v>
      </c>
      <c r="O43" s="18"/>
      <c r="P43" s="19">
        <f t="shared" si="12"/>
        <v>67108864</v>
      </c>
      <c r="Q43" s="18">
        <f t="shared" si="13"/>
        <v>36758345.460869521</v>
      </c>
      <c r="R43" s="18">
        <f t="shared" si="14"/>
        <v>38999772.910091802</v>
      </c>
      <c r="S43" s="18">
        <f t="shared" si="15"/>
        <v>39146293.600884303</v>
      </c>
      <c r="T43" s="18"/>
      <c r="U43" s="18"/>
      <c r="V43" s="18"/>
      <c r="W43" s="18"/>
      <c r="X43" s="18"/>
      <c r="Y43" s="18"/>
      <c r="Z43" s="18"/>
    </row>
    <row r="44" spans="1:26" ht="24" customHeight="1" x14ac:dyDescent="0.25">
      <c r="A44" s="18" t="s">
        <v>236</v>
      </c>
      <c r="B44" s="18">
        <v>1.10029990154763</v>
      </c>
      <c r="C44" s="18">
        <v>1.22652484253516</v>
      </c>
      <c r="D44" s="18">
        <v>1.23952999010119</v>
      </c>
      <c r="E44" s="18"/>
      <c r="F44" s="36">
        <v>256</v>
      </c>
      <c r="G44" s="36"/>
      <c r="H44" s="36">
        <v>256</v>
      </c>
      <c r="I44" s="36"/>
      <c r="J44" s="36"/>
      <c r="K44" s="36"/>
      <c r="L44" s="36"/>
      <c r="M44" s="36"/>
      <c r="N44" s="36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24" customHeight="1" x14ac:dyDescent="0.25">
      <c r="A45" s="18" t="s">
        <v>159</v>
      </c>
      <c r="B45" s="18">
        <v>0.26632521256156499</v>
      </c>
      <c r="C45" s="18">
        <v>0.299437571131004</v>
      </c>
      <c r="D45" s="18">
        <v>0.30551164978010398</v>
      </c>
      <c r="E45" s="18"/>
      <c r="F45" s="36">
        <v>256</v>
      </c>
      <c r="G45" s="36"/>
      <c r="H45" s="36">
        <v>256</v>
      </c>
      <c r="I45" s="36"/>
      <c r="J45" s="36"/>
      <c r="K45" s="36"/>
      <c r="L45" s="36"/>
      <c r="M45" s="36"/>
      <c r="N45" s="36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24" customHeight="1" x14ac:dyDescent="0.25">
      <c r="A46" s="18" t="s">
        <v>160</v>
      </c>
      <c r="B46" s="18">
        <v>0.743828533006751</v>
      </c>
      <c r="C46" s="18">
        <v>0.78342085160421404</v>
      </c>
      <c r="D46" s="18">
        <v>0.79324661285452003</v>
      </c>
      <c r="E46" s="18"/>
      <c r="F46" s="36">
        <v>1024</v>
      </c>
      <c r="G46" s="36"/>
      <c r="H46" s="36">
        <v>256</v>
      </c>
      <c r="I46" s="36"/>
      <c r="J46" s="36"/>
      <c r="K46" s="36"/>
      <c r="L46" s="36"/>
      <c r="M46" s="36"/>
      <c r="N46" s="36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24" customHeight="1" x14ac:dyDescent="0.25">
      <c r="A47" s="18"/>
      <c r="B47" s="18"/>
      <c r="C47" s="18"/>
      <c r="D47" s="18"/>
      <c r="E47" s="18"/>
      <c r="F47" s="36" t="s">
        <v>336</v>
      </c>
      <c r="G47" s="36"/>
      <c r="H47" s="36"/>
      <c r="I47" s="36"/>
      <c r="J47" s="36"/>
      <c r="K47" s="36"/>
      <c r="L47" s="36"/>
      <c r="M47" s="36"/>
      <c r="N47" s="36"/>
      <c r="O47" s="18"/>
      <c r="P47" s="19">
        <f>MIN((F45+F46)*H46*H46, 2*H46*F45*F46)</f>
        <v>83886080</v>
      </c>
      <c r="Q47" s="19">
        <f>MIN((F45*F46*H46*MIN(B45,B46)+F45*F46*H46*B44), H46*H46*F44*MIN(B44,B45)+H46*H46*F46*B46)</f>
        <v>54385683.478260852</v>
      </c>
      <c r="R47" s="19">
        <f>MIN((F45*F46*H46*MIN(C45,C46)+F45*F46*H46*C44), H46*H46*F44*MIN(C44,C45)+H46*H46*F46*C46)</f>
        <v>57598212.1944516</v>
      </c>
      <c r="S47" s="19">
        <f>MIN((F45*F46*H46*MIN(D45,D46)+F45*F46*H46*D44), H46*H46*F44*MIN(D44,D45)+H46*H46*F46*D46)</f>
        <v>58359513.999391794</v>
      </c>
      <c r="T47" s="18"/>
      <c r="U47" s="18"/>
      <c r="V47" s="18"/>
      <c r="W47" s="18"/>
      <c r="X47" s="18"/>
      <c r="Y47" s="18"/>
      <c r="Z47" s="18"/>
    </row>
    <row r="48" spans="1:26" ht="24" customHeight="1" x14ac:dyDescent="0.25">
      <c r="A48" s="18" t="s">
        <v>161</v>
      </c>
      <c r="B48" s="18">
        <v>2.1391901762589098</v>
      </c>
      <c r="C48" s="18">
        <v>2.3258595003430602</v>
      </c>
      <c r="D48" s="18">
        <v>2.3621685666325898</v>
      </c>
      <c r="E48" s="18"/>
      <c r="F48" s="18">
        <v>1024</v>
      </c>
      <c r="G48" s="18">
        <v>256</v>
      </c>
      <c r="H48" s="18">
        <v>1</v>
      </c>
      <c r="I48" s="18">
        <v>1</v>
      </c>
      <c r="J48" s="18">
        <v>16</v>
      </c>
      <c r="K48" s="18">
        <v>16</v>
      </c>
      <c r="L48" s="18">
        <v>1</v>
      </c>
      <c r="M48" s="18">
        <v>1</v>
      </c>
      <c r="N48" s="18">
        <v>0</v>
      </c>
      <c r="O48" s="18"/>
      <c r="P48" s="19">
        <f t="shared" ref="P48:P56" si="16" xml:space="preserve"> ((J48 + 2 * N48 - H48) / M48 + 1) * ((K48 + 2 * N48 - I48) / M48 + 1) * G48 * (F48 / L48 * H48 * I48)</f>
        <v>67108864</v>
      </c>
      <c r="Q48" s="18">
        <f t="shared" ref="Q48:Q56" si="17">P48*B48</f>
        <v>143558622.60869521</v>
      </c>
      <c r="R48" s="18">
        <f t="shared" ref="R48:R56" si="18">P48*C48</f>
        <v>156085788.89163038</v>
      </c>
      <c r="S48" s="18">
        <f t="shared" ref="S48:S56" si="19">P48*D48</f>
        <v>158522449.08322141</v>
      </c>
      <c r="T48" s="18"/>
      <c r="U48" s="18"/>
      <c r="V48" s="18"/>
      <c r="W48" s="18"/>
      <c r="X48" s="18"/>
      <c r="Y48" s="18"/>
      <c r="Z48" s="18"/>
    </row>
    <row r="49" spans="1:26" ht="24" customHeight="1" x14ac:dyDescent="0.25">
      <c r="A49" s="18" t="s">
        <v>162</v>
      </c>
      <c r="B49" s="18">
        <v>0.60405923594599098</v>
      </c>
      <c r="C49" s="18">
        <v>0.59764467824991796</v>
      </c>
      <c r="D49" s="18">
        <v>0.59336509406526705</v>
      </c>
      <c r="E49" s="18"/>
      <c r="F49" s="18">
        <v>256</v>
      </c>
      <c r="G49" s="18">
        <v>1024</v>
      </c>
      <c r="H49" s="18">
        <v>1</v>
      </c>
      <c r="I49" s="18">
        <v>1</v>
      </c>
      <c r="J49" s="18">
        <v>16</v>
      </c>
      <c r="K49" s="18">
        <v>16</v>
      </c>
      <c r="L49" s="18">
        <v>1</v>
      </c>
      <c r="M49" s="18">
        <v>1</v>
      </c>
      <c r="N49" s="18">
        <v>0</v>
      </c>
      <c r="O49" s="18"/>
      <c r="P49" s="19">
        <f t="shared" si="16"/>
        <v>67108864</v>
      </c>
      <c r="Q49" s="18">
        <f t="shared" si="17"/>
        <v>40537729.11304342</v>
      </c>
      <c r="R49" s="18">
        <f t="shared" si="18"/>
        <v>40107255.432997502</v>
      </c>
      <c r="S49" s="18">
        <f t="shared" si="19"/>
        <v>39820057.399973214</v>
      </c>
      <c r="T49" s="18"/>
      <c r="U49" s="18"/>
      <c r="V49" s="18"/>
      <c r="W49" s="18"/>
      <c r="X49" s="18"/>
      <c r="Y49" s="18"/>
      <c r="Z49" s="18"/>
    </row>
    <row r="50" spans="1:26" ht="24" customHeight="1" x14ac:dyDescent="0.25">
      <c r="A50" s="18" t="s">
        <v>163</v>
      </c>
      <c r="B50" s="18">
        <v>9.8518437924592306E-2</v>
      </c>
      <c r="C50" s="18">
        <v>9.8046558901212E-2</v>
      </c>
      <c r="D50" s="18">
        <v>9.7494603124715196E-2</v>
      </c>
      <c r="E50" s="18"/>
      <c r="F50" s="18">
        <v>1024</v>
      </c>
      <c r="G50" s="18">
        <v>256</v>
      </c>
      <c r="H50" s="18">
        <v>1</v>
      </c>
      <c r="I50" s="18">
        <v>1</v>
      </c>
      <c r="J50" s="18">
        <v>16</v>
      </c>
      <c r="K50" s="18">
        <v>16</v>
      </c>
      <c r="L50" s="18">
        <v>1</v>
      </c>
      <c r="M50" s="18">
        <v>1</v>
      </c>
      <c r="N50" s="18">
        <v>0</v>
      </c>
      <c r="O50" s="18"/>
      <c r="P50" s="19">
        <f t="shared" si="16"/>
        <v>67108864</v>
      </c>
      <c r="Q50" s="18">
        <f t="shared" si="17"/>
        <v>6611460.4521739073</v>
      </c>
      <c r="R50" s="18">
        <f t="shared" si="18"/>
        <v>6579793.1869694255</v>
      </c>
      <c r="S50" s="18">
        <f t="shared" si="19"/>
        <v>6542752.0618304871</v>
      </c>
      <c r="T50" s="18"/>
      <c r="U50" s="18"/>
      <c r="V50" s="18"/>
      <c r="W50" s="18"/>
      <c r="X50" s="18"/>
      <c r="Y50" s="18"/>
      <c r="Z50" s="18"/>
    </row>
    <row r="51" spans="1:26" ht="24" customHeight="1" x14ac:dyDescent="0.25">
      <c r="A51" s="18" t="s">
        <v>164</v>
      </c>
      <c r="B51" s="18">
        <v>0.745101696511973</v>
      </c>
      <c r="C51" s="18">
        <v>0.73278166818075596</v>
      </c>
      <c r="D51" s="18">
        <v>0.73159402045165201</v>
      </c>
      <c r="E51" s="18"/>
      <c r="F51" s="18">
        <v>256</v>
      </c>
      <c r="G51" s="18">
        <v>512</v>
      </c>
      <c r="H51" s="18">
        <v>1</v>
      </c>
      <c r="I51" s="18">
        <v>1</v>
      </c>
      <c r="J51" s="18">
        <v>16</v>
      </c>
      <c r="K51" s="18">
        <v>16</v>
      </c>
      <c r="L51" s="18">
        <v>1</v>
      </c>
      <c r="M51" s="18">
        <v>1</v>
      </c>
      <c r="N51" s="18">
        <v>0</v>
      </c>
      <c r="O51" s="18"/>
      <c r="P51" s="19">
        <f t="shared" si="16"/>
        <v>33554432</v>
      </c>
      <c r="Q51" s="18">
        <f t="shared" si="17"/>
        <v>25001464.208695635</v>
      </c>
      <c r="R51" s="18">
        <f t="shared" si="18"/>
        <v>24588072.65581774</v>
      </c>
      <c r="S51" s="18">
        <f t="shared" si="19"/>
        <v>24548221.810851566</v>
      </c>
      <c r="T51" s="18"/>
      <c r="U51" s="18"/>
      <c r="V51" s="18"/>
      <c r="W51" s="18"/>
      <c r="X51" s="18"/>
      <c r="Y51" s="18"/>
      <c r="Z51" s="18"/>
    </row>
    <row r="52" spans="1:26" ht="24" customHeight="1" x14ac:dyDescent="0.25">
      <c r="A52" s="18" t="s">
        <v>165</v>
      </c>
      <c r="B52" s="18">
        <v>0.72058951336404498</v>
      </c>
      <c r="C52" s="18">
        <v>0.70952785649629702</v>
      </c>
      <c r="D52" s="18">
        <v>0.70857999509513803</v>
      </c>
      <c r="E52" s="18"/>
      <c r="F52" s="18">
        <v>512</v>
      </c>
      <c r="G52" s="18">
        <v>512</v>
      </c>
      <c r="H52" s="18">
        <v>3</v>
      </c>
      <c r="I52" s="18">
        <v>3</v>
      </c>
      <c r="J52" s="18">
        <v>16</v>
      </c>
      <c r="K52" s="18">
        <v>16</v>
      </c>
      <c r="L52" s="18">
        <v>512</v>
      </c>
      <c r="M52" s="18">
        <v>1</v>
      </c>
      <c r="N52" s="18">
        <v>1</v>
      </c>
      <c r="O52" s="18"/>
      <c r="P52" s="19">
        <f t="shared" si="16"/>
        <v>1179648</v>
      </c>
      <c r="Q52" s="18">
        <f t="shared" si="17"/>
        <v>850041.97826086893</v>
      </c>
      <c r="R52" s="18">
        <f t="shared" si="18"/>
        <v>836993.11686014384</v>
      </c>
      <c r="S52" s="18">
        <f t="shared" si="19"/>
        <v>835874.9740539894</v>
      </c>
      <c r="T52" s="18"/>
      <c r="U52" s="18"/>
      <c r="V52" s="18"/>
      <c r="W52" s="18"/>
      <c r="X52" s="18"/>
      <c r="Y52" s="18"/>
      <c r="Z52" s="18"/>
    </row>
    <row r="53" spans="1:26" ht="24" customHeight="1" x14ac:dyDescent="0.25">
      <c r="A53" s="18" t="s">
        <v>166</v>
      </c>
      <c r="B53" s="18">
        <v>0.43783191183338899</v>
      </c>
      <c r="C53" s="18">
        <v>0.45524863243369401</v>
      </c>
      <c r="D53" s="18">
        <v>0.457512796520123</v>
      </c>
      <c r="E53" s="18"/>
      <c r="F53" s="18">
        <v>512</v>
      </c>
      <c r="G53" s="18">
        <v>256</v>
      </c>
      <c r="H53" s="18">
        <v>1</v>
      </c>
      <c r="I53" s="18">
        <v>1</v>
      </c>
      <c r="J53" s="18">
        <v>16</v>
      </c>
      <c r="K53" s="18">
        <v>16</v>
      </c>
      <c r="L53" s="18">
        <v>1</v>
      </c>
      <c r="M53" s="18">
        <v>1</v>
      </c>
      <c r="N53" s="18">
        <v>0</v>
      </c>
      <c r="O53" s="18"/>
      <c r="P53" s="19">
        <f t="shared" si="16"/>
        <v>33554432</v>
      </c>
      <c r="Q53" s="18">
        <f t="shared" si="17"/>
        <v>14691201.113043446</v>
      </c>
      <c r="R53" s="18">
        <f t="shared" si="18"/>
        <v>15275609.28008938</v>
      </c>
      <c r="S53" s="18">
        <f t="shared" si="19"/>
        <v>15351582.019964304</v>
      </c>
      <c r="T53" s="18"/>
      <c r="U53" s="18"/>
      <c r="V53" s="18"/>
      <c r="W53" s="18"/>
      <c r="X53" s="18"/>
      <c r="Y53" s="18"/>
      <c r="Z53" s="18"/>
    </row>
    <row r="54" spans="1:26" ht="24" customHeight="1" x14ac:dyDescent="0.25">
      <c r="A54" s="18" t="s">
        <v>167</v>
      </c>
      <c r="B54" s="18">
        <v>0.70298329228940204</v>
      </c>
      <c r="C54" s="18">
        <v>0.71927775048621401</v>
      </c>
      <c r="D54" s="18">
        <v>0.70230182162346899</v>
      </c>
      <c r="E54" s="18"/>
      <c r="F54" s="18">
        <v>256</v>
      </c>
      <c r="G54" s="18">
        <v>256</v>
      </c>
      <c r="H54" s="18">
        <v>1</v>
      </c>
      <c r="I54" s="18">
        <v>1</v>
      </c>
      <c r="J54" s="18">
        <v>16</v>
      </c>
      <c r="K54" s="18">
        <v>16</v>
      </c>
      <c r="L54" s="18">
        <v>1</v>
      </c>
      <c r="M54" s="18">
        <v>1</v>
      </c>
      <c r="N54" s="18">
        <v>0</v>
      </c>
      <c r="O54" s="18"/>
      <c r="P54" s="19">
        <f t="shared" si="16"/>
        <v>16777216</v>
      </c>
      <c r="Q54" s="18">
        <f t="shared" si="17"/>
        <v>11794102.539130433</v>
      </c>
      <c r="R54" s="18">
        <f t="shared" si="18"/>
        <v>12067478.183901317</v>
      </c>
      <c r="S54" s="18">
        <f t="shared" si="19"/>
        <v>11782669.35857041</v>
      </c>
      <c r="T54" s="18"/>
      <c r="U54" s="18"/>
      <c r="V54" s="18"/>
      <c r="W54" s="18"/>
      <c r="X54" s="18"/>
      <c r="Y54" s="18"/>
      <c r="Z54" s="18"/>
    </row>
    <row r="55" spans="1:26" ht="24" customHeight="1" x14ac:dyDescent="0.25">
      <c r="A55" s="18"/>
      <c r="B55" s="18">
        <v>0.70298329228940204</v>
      </c>
      <c r="C55" s="18">
        <v>0.71927775048621401</v>
      </c>
      <c r="D55" s="18">
        <v>0.70230182162346899</v>
      </c>
      <c r="E55" s="18"/>
      <c r="F55" s="18">
        <v>256</v>
      </c>
      <c r="G55" s="18">
        <v>256</v>
      </c>
      <c r="H55" s="18">
        <v>1</v>
      </c>
      <c r="I55" s="18">
        <v>1</v>
      </c>
      <c r="J55" s="18">
        <v>16</v>
      </c>
      <c r="K55" s="18">
        <v>16</v>
      </c>
      <c r="L55" s="18">
        <v>1</v>
      </c>
      <c r="M55" s="18">
        <v>1</v>
      </c>
      <c r="N55" s="18">
        <v>0</v>
      </c>
      <c r="O55" s="18"/>
      <c r="P55" s="19">
        <f t="shared" si="16"/>
        <v>16777216</v>
      </c>
      <c r="Q55" s="18">
        <f t="shared" si="17"/>
        <v>11794102.539130433</v>
      </c>
      <c r="R55" s="18">
        <f t="shared" si="18"/>
        <v>12067478.183901317</v>
      </c>
      <c r="S55" s="18">
        <f t="shared" si="19"/>
        <v>11782669.35857041</v>
      </c>
      <c r="T55" s="18"/>
      <c r="U55" s="18"/>
      <c r="V55" s="18"/>
      <c r="W55" s="18"/>
      <c r="X55" s="18"/>
      <c r="Y55" s="18"/>
      <c r="Z55" s="18"/>
    </row>
    <row r="56" spans="1:26" ht="24" customHeight="1" x14ac:dyDescent="0.25">
      <c r="A56" s="18"/>
      <c r="B56" s="18">
        <v>0.70298329228940204</v>
      </c>
      <c r="C56" s="18">
        <v>0.71927775048621401</v>
      </c>
      <c r="D56" s="18">
        <v>0.70230182162346899</v>
      </c>
      <c r="E56" s="18"/>
      <c r="F56" s="18">
        <v>256</v>
      </c>
      <c r="G56" s="18">
        <v>1024</v>
      </c>
      <c r="H56" s="18">
        <v>1</v>
      </c>
      <c r="I56" s="18">
        <v>1</v>
      </c>
      <c r="J56" s="18">
        <v>16</v>
      </c>
      <c r="K56" s="18">
        <v>16</v>
      </c>
      <c r="L56" s="18">
        <v>1</v>
      </c>
      <c r="M56" s="18">
        <v>1</v>
      </c>
      <c r="N56" s="18">
        <v>0</v>
      </c>
      <c r="O56" s="18"/>
      <c r="P56" s="19">
        <f t="shared" si="16"/>
        <v>67108864</v>
      </c>
      <c r="Q56" s="18">
        <f t="shared" si="17"/>
        <v>47176410.15652173</v>
      </c>
      <c r="R56" s="18">
        <f t="shared" si="18"/>
        <v>48269912.73560527</v>
      </c>
      <c r="S56" s="18">
        <f t="shared" si="19"/>
        <v>47130677.43428164</v>
      </c>
      <c r="T56" s="18"/>
      <c r="U56" s="18"/>
      <c r="V56" s="18"/>
      <c r="W56" s="18"/>
      <c r="X56" s="18"/>
      <c r="Y56" s="18"/>
      <c r="Z56" s="18"/>
    </row>
    <row r="57" spans="1:26" ht="24" customHeight="1" x14ac:dyDescent="0.25">
      <c r="A57" s="18" t="s">
        <v>168</v>
      </c>
      <c r="B57" s="18">
        <v>0.76057178663170799</v>
      </c>
      <c r="C57" s="18">
        <v>0.73702264529896899</v>
      </c>
      <c r="D57" s="18">
        <v>0.706257101080489</v>
      </c>
      <c r="E57" s="18"/>
      <c r="F57" s="36">
        <v>256</v>
      </c>
      <c r="G57" s="36"/>
      <c r="H57" s="36">
        <v>256</v>
      </c>
      <c r="I57" s="36"/>
      <c r="J57" s="36"/>
      <c r="K57" s="36"/>
      <c r="L57" s="36"/>
      <c r="M57" s="36"/>
      <c r="N57" s="36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24" customHeight="1" x14ac:dyDescent="0.25">
      <c r="A58" s="18" t="s">
        <v>169</v>
      </c>
      <c r="B58" s="18">
        <v>0.23920633067255401</v>
      </c>
      <c r="C58" s="18">
        <v>0.22874294776887999</v>
      </c>
      <c r="D58" s="18">
        <v>0.20771931583434899</v>
      </c>
      <c r="E58" s="18"/>
      <c r="F58" s="36">
        <v>256</v>
      </c>
      <c r="G58" s="36"/>
      <c r="H58" s="36">
        <v>256</v>
      </c>
      <c r="I58" s="36"/>
      <c r="J58" s="36"/>
      <c r="K58" s="36"/>
      <c r="L58" s="36"/>
      <c r="M58" s="36"/>
      <c r="N58" s="36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24" customHeight="1" x14ac:dyDescent="0.25">
      <c r="A59" s="18" t="s">
        <v>170</v>
      </c>
      <c r="B59" s="18">
        <v>0.40568353404169499</v>
      </c>
      <c r="C59" s="18">
        <v>0.41295557170519398</v>
      </c>
      <c r="D59" s="18">
        <v>0.40036739777833003</v>
      </c>
      <c r="E59" s="18"/>
      <c r="F59" s="36">
        <v>1024</v>
      </c>
      <c r="G59" s="36"/>
      <c r="H59" s="36">
        <v>256</v>
      </c>
      <c r="I59" s="36"/>
      <c r="J59" s="36"/>
      <c r="K59" s="36"/>
      <c r="L59" s="36"/>
      <c r="M59" s="36"/>
      <c r="N59" s="36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24" customHeight="1" x14ac:dyDescent="0.25">
      <c r="A60" s="18"/>
      <c r="B60" s="18"/>
      <c r="C60" s="18"/>
      <c r="D60" s="18"/>
      <c r="E60" s="18"/>
      <c r="F60" s="36" t="s">
        <v>336</v>
      </c>
      <c r="G60" s="36"/>
      <c r="H60" s="36"/>
      <c r="I60" s="36"/>
      <c r="J60" s="36"/>
      <c r="K60" s="36"/>
      <c r="L60" s="36"/>
      <c r="M60" s="36"/>
      <c r="N60" s="36"/>
      <c r="O60" s="18"/>
      <c r="P60" s="19">
        <f>MIN((F58+F59)*H59*H59, 2*H59*F58*F59)</f>
        <v>83886080</v>
      </c>
      <c r="Q60" s="19">
        <f>MIN((F58*F59*H59*MIN(B58,B59)+F58*F59*H59*B57), H59*H59*F57*MIN(B57,B58)+H59*H59*F59*B59)</f>
        <v>31238177.391304344</v>
      </c>
      <c r="R60" s="19">
        <f>MIN((F58*F59*H59*MIN(C58,C59)+F58*F59*H59*C57), H59*H59*F57*MIN(C57,C58)+H59*H59*F59*C59)</f>
        <v>31550649.142801329</v>
      </c>
      <c r="S60" s="19">
        <f>MIN((F58*F59*H59*MIN(D58,D59)+F58*F59*H59*D57), H59*H59*F57*MIN(D57,D58)+H59*H59*F59*D59)</f>
        <v>30353153.076664947</v>
      </c>
      <c r="T60" s="18"/>
      <c r="U60" s="18"/>
      <c r="V60" s="18"/>
      <c r="W60" s="18"/>
      <c r="X60" s="18"/>
      <c r="Y60" s="18"/>
      <c r="Z60" s="18"/>
    </row>
    <row r="61" spans="1:26" ht="24" customHeight="1" x14ac:dyDescent="0.25">
      <c r="A61" s="18" t="s">
        <v>171</v>
      </c>
      <c r="B61" s="18">
        <v>1.6298752826193099</v>
      </c>
      <c r="C61" s="18">
        <v>1.57223751398971</v>
      </c>
      <c r="D61" s="18">
        <v>1.3865190329544901</v>
      </c>
      <c r="E61" s="18"/>
      <c r="F61" s="18">
        <v>1024</v>
      </c>
      <c r="G61" s="18">
        <v>256</v>
      </c>
      <c r="H61" s="18">
        <v>1</v>
      </c>
      <c r="I61" s="18">
        <v>1</v>
      </c>
      <c r="J61" s="18">
        <v>16</v>
      </c>
      <c r="K61" s="18">
        <v>16</v>
      </c>
      <c r="L61" s="18">
        <v>1</v>
      </c>
      <c r="M61" s="18">
        <v>1</v>
      </c>
      <c r="N61" s="18">
        <v>0</v>
      </c>
      <c r="O61" s="18"/>
      <c r="P61" s="19">
        <f t="shared" ref="P61:P69" si="20" xml:space="preserve"> ((J61 + 2 * N61 - H61) / M61 + 1) * ((K61 + 2 * N61 - I61) / M61 + 1) * G61 * (F61 / L61 * H61 * I61)</f>
        <v>67108864</v>
      </c>
      <c r="Q61" s="18">
        <f t="shared" ref="Q61:Q69" si="21">P61*B61</f>
        <v>109379078.67826083</v>
      </c>
      <c r="R61" s="18">
        <f t="shared" ref="R61:R69" si="22">P61*C61</f>
        <v>105511073.50203355</v>
      </c>
      <c r="S61" s="18">
        <f t="shared" ref="S61:S69" si="23">P61*D61</f>
        <v>93047717.215954393</v>
      </c>
      <c r="T61" s="18"/>
      <c r="U61" s="18"/>
      <c r="V61" s="18"/>
      <c r="W61" s="18"/>
      <c r="X61" s="18"/>
      <c r="Y61" s="18"/>
      <c r="Z61" s="18"/>
    </row>
    <row r="62" spans="1:26" ht="24" customHeight="1" x14ac:dyDescent="0.25">
      <c r="A62" s="18" t="s">
        <v>172</v>
      </c>
      <c r="B62" s="18">
        <v>0.78503361577573005</v>
      </c>
      <c r="C62" s="18">
        <v>0.78714270102308204</v>
      </c>
      <c r="D62" s="18">
        <v>0.77678180559425503</v>
      </c>
      <c r="E62" s="18"/>
      <c r="F62" s="18">
        <v>256</v>
      </c>
      <c r="G62" s="18">
        <v>1024</v>
      </c>
      <c r="H62" s="18">
        <v>1</v>
      </c>
      <c r="I62" s="18">
        <v>1</v>
      </c>
      <c r="J62" s="18">
        <v>16</v>
      </c>
      <c r="K62" s="18">
        <v>16</v>
      </c>
      <c r="L62" s="18">
        <v>1</v>
      </c>
      <c r="M62" s="18">
        <v>1</v>
      </c>
      <c r="N62" s="18">
        <v>0</v>
      </c>
      <c r="O62" s="18"/>
      <c r="P62" s="19">
        <f t="shared" si="20"/>
        <v>67108864</v>
      </c>
      <c r="Q62" s="18">
        <f t="shared" si="21"/>
        <v>52682714.156521723</v>
      </c>
      <c r="R62" s="18">
        <f t="shared" si="22"/>
        <v>52824252.471550673</v>
      </c>
      <c r="S62" s="18">
        <f t="shared" si="23"/>
        <v>52128944.5492993</v>
      </c>
      <c r="T62" s="18"/>
      <c r="U62" s="18"/>
      <c r="V62" s="18"/>
      <c r="W62" s="18"/>
      <c r="X62" s="18"/>
      <c r="Y62" s="18"/>
      <c r="Z62" s="18"/>
    </row>
    <row r="63" spans="1:26" ht="24" customHeight="1" x14ac:dyDescent="0.25">
      <c r="A63" s="18" t="s">
        <v>173</v>
      </c>
      <c r="B63" s="18">
        <v>0.105261686573857</v>
      </c>
      <c r="C63" s="18">
        <v>0.108945344416849</v>
      </c>
      <c r="D63" s="18">
        <v>0.10393060632409799</v>
      </c>
      <c r="E63" s="18"/>
      <c r="F63" s="18">
        <v>1024</v>
      </c>
      <c r="G63" s="18">
        <v>256</v>
      </c>
      <c r="H63" s="18">
        <v>1</v>
      </c>
      <c r="I63" s="18">
        <v>1</v>
      </c>
      <c r="J63" s="18">
        <v>16</v>
      </c>
      <c r="K63" s="18">
        <v>16</v>
      </c>
      <c r="L63" s="18">
        <v>1</v>
      </c>
      <c r="M63" s="18">
        <v>1</v>
      </c>
      <c r="N63" s="18">
        <v>0</v>
      </c>
      <c r="O63" s="18"/>
      <c r="P63" s="19">
        <f t="shared" si="20"/>
        <v>67108864</v>
      </c>
      <c r="Q63" s="18">
        <f t="shared" si="21"/>
        <v>7063992.2086955952</v>
      </c>
      <c r="R63" s="18">
        <f t="shared" si="22"/>
        <v>7311198.3019034788</v>
      </c>
      <c r="S63" s="18">
        <f t="shared" si="23"/>
        <v>6974664.9252414322</v>
      </c>
      <c r="T63" s="18"/>
      <c r="U63" s="18"/>
      <c r="V63" s="18"/>
      <c r="W63" s="18"/>
      <c r="X63" s="18"/>
      <c r="Y63" s="18"/>
      <c r="Z63" s="18"/>
    </row>
    <row r="64" spans="1:26" ht="24" customHeight="1" x14ac:dyDescent="0.25">
      <c r="A64" s="18" t="s">
        <v>174</v>
      </c>
      <c r="B64" s="18">
        <v>0.76837310791015601</v>
      </c>
      <c r="C64" s="18">
        <v>0.74984816757931305</v>
      </c>
      <c r="D64" s="18">
        <v>0.75740929252514899</v>
      </c>
      <c r="E64" s="18"/>
      <c r="F64" s="18">
        <v>256</v>
      </c>
      <c r="G64" s="18">
        <v>512</v>
      </c>
      <c r="H64" s="18">
        <v>1</v>
      </c>
      <c r="I64" s="18">
        <v>1</v>
      </c>
      <c r="J64" s="18">
        <v>16</v>
      </c>
      <c r="K64" s="18">
        <v>16</v>
      </c>
      <c r="L64" s="18">
        <v>1</v>
      </c>
      <c r="M64" s="18">
        <v>1</v>
      </c>
      <c r="N64" s="18">
        <v>0</v>
      </c>
      <c r="O64" s="18"/>
      <c r="P64" s="19">
        <f t="shared" si="20"/>
        <v>33554432</v>
      </c>
      <c r="Q64" s="18">
        <f t="shared" si="21"/>
        <v>25782323.199999992</v>
      </c>
      <c r="R64" s="18">
        <f t="shared" si="22"/>
        <v>25160729.349364664</v>
      </c>
      <c r="S64" s="18">
        <f t="shared" si="23"/>
        <v>25414438.60220322</v>
      </c>
      <c r="T64" s="18"/>
      <c r="U64" s="18"/>
      <c r="V64" s="18"/>
      <c r="W64" s="18"/>
      <c r="X64" s="18"/>
      <c r="Y64" s="18"/>
      <c r="Z64" s="18"/>
    </row>
    <row r="65" spans="1:26" ht="24" customHeight="1" x14ac:dyDescent="0.25">
      <c r="A65" s="18" t="s">
        <v>175</v>
      </c>
      <c r="B65" s="18">
        <v>0.57949920322584003</v>
      </c>
      <c r="C65" s="18">
        <v>0.57686520795093899</v>
      </c>
      <c r="D65" s="18">
        <v>0.58055954821244105</v>
      </c>
      <c r="E65" s="18"/>
      <c r="F65" s="18">
        <v>512</v>
      </c>
      <c r="G65" s="18">
        <v>512</v>
      </c>
      <c r="H65" s="18">
        <v>3</v>
      </c>
      <c r="I65" s="18">
        <v>3</v>
      </c>
      <c r="J65" s="18">
        <v>16</v>
      </c>
      <c r="K65" s="18">
        <v>16</v>
      </c>
      <c r="L65" s="18">
        <v>512</v>
      </c>
      <c r="M65" s="18">
        <v>1</v>
      </c>
      <c r="N65" s="18">
        <v>1</v>
      </c>
      <c r="O65" s="18"/>
      <c r="P65" s="19">
        <f t="shared" si="20"/>
        <v>1179648</v>
      </c>
      <c r="Q65" s="18">
        <f t="shared" si="21"/>
        <v>683605.07608695573</v>
      </c>
      <c r="R65" s="18">
        <f t="shared" si="22"/>
        <v>680497.88882890926</v>
      </c>
      <c r="S65" s="18">
        <f t="shared" si="23"/>
        <v>684855.90992970963</v>
      </c>
      <c r="T65" s="18"/>
      <c r="U65" s="18"/>
      <c r="V65" s="18"/>
      <c r="W65" s="18"/>
      <c r="X65" s="18"/>
      <c r="Y65" s="18"/>
      <c r="Z65" s="18"/>
    </row>
    <row r="66" spans="1:26" ht="24" customHeight="1" x14ac:dyDescent="0.25">
      <c r="A66" s="18" t="s">
        <v>176</v>
      </c>
      <c r="B66" s="18">
        <v>0.33076211680536599</v>
      </c>
      <c r="C66" s="18">
        <v>0.34377621219717502</v>
      </c>
      <c r="D66" s="18">
        <v>0.345278788433799</v>
      </c>
      <c r="E66" s="18"/>
      <c r="F66" s="18">
        <v>512</v>
      </c>
      <c r="G66" s="18">
        <v>256</v>
      </c>
      <c r="H66" s="18">
        <v>1</v>
      </c>
      <c r="I66" s="18">
        <v>1</v>
      </c>
      <c r="J66" s="18">
        <v>16</v>
      </c>
      <c r="K66" s="18">
        <v>16</v>
      </c>
      <c r="L66" s="18">
        <v>1</v>
      </c>
      <c r="M66" s="18">
        <v>1</v>
      </c>
      <c r="N66" s="18">
        <v>0</v>
      </c>
      <c r="O66" s="18"/>
      <c r="P66" s="19">
        <f t="shared" si="20"/>
        <v>33554432</v>
      </c>
      <c r="Q66" s="18">
        <f t="shared" si="21"/>
        <v>11098534.95652171</v>
      </c>
      <c r="R66" s="18">
        <f t="shared" si="22"/>
        <v>11535215.53538768</v>
      </c>
      <c r="S66" s="18">
        <f t="shared" si="23"/>
        <v>11585633.627544295</v>
      </c>
      <c r="T66" s="18"/>
      <c r="U66" s="18"/>
      <c r="V66" s="18"/>
      <c r="W66" s="18"/>
      <c r="X66" s="18"/>
      <c r="Y66" s="18"/>
      <c r="Z66" s="18"/>
    </row>
    <row r="67" spans="1:26" ht="24" customHeight="1" x14ac:dyDescent="0.25">
      <c r="A67" s="18" t="s">
        <v>177</v>
      </c>
      <c r="B67" s="18">
        <v>0.72910620647927904</v>
      </c>
      <c r="C67" s="18">
        <v>0.73022973565310101</v>
      </c>
      <c r="D67" s="18">
        <v>0.72778191275690196</v>
      </c>
      <c r="E67" s="18"/>
      <c r="F67" s="18">
        <v>256</v>
      </c>
      <c r="G67" s="18">
        <v>256</v>
      </c>
      <c r="H67" s="18">
        <v>1</v>
      </c>
      <c r="I67" s="18">
        <v>1</v>
      </c>
      <c r="J67" s="18">
        <v>16</v>
      </c>
      <c r="K67" s="18">
        <v>16</v>
      </c>
      <c r="L67" s="18">
        <v>1</v>
      </c>
      <c r="M67" s="18">
        <v>1</v>
      </c>
      <c r="N67" s="18">
        <v>0</v>
      </c>
      <c r="O67" s="18"/>
      <c r="P67" s="19">
        <f t="shared" si="20"/>
        <v>16777216</v>
      </c>
      <c r="Q67" s="18">
        <f t="shared" si="21"/>
        <v>12232372.313043464</v>
      </c>
      <c r="R67" s="18">
        <f t="shared" si="22"/>
        <v>12251222.004674977</v>
      </c>
      <c r="S67" s="18">
        <f t="shared" si="23"/>
        <v>12210154.3512157</v>
      </c>
      <c r="T67" s="18"/>
      <c r="U67" s="18"/>
      <c r="V67" s="18"/>
      <c r="W67" s="18"/>
      <c r="X67" s="18"/>
      <c r="Y67" s="18"/>
      <c r="Z67" s="18"/>
    </row>
    <row r="68" spans="1:26" ht="24" customHeight="1" x14ac:dyDescent="0.25">
      <c r="A68" s="18"/>
      <c r="B68" s="18">
        <v>0.72910620647927904</v>
      </c>
      <c r="C68" s="18">
        <v>0.73022973565310101</v>
      </c>
      <c r="D68" s="18">
        <v>0.72778191275690196</v>
      </c>
      <c r="E68" s="18"/>
      <c r="F68" s="18">
        <v>256</v>
      </c>
      <c r="G68" s="18">
        <v>256</v>
      </c>
      <c r="H68" s="18">
        <v>1</v>
      </c>
      <c r="I68" s="18">
        <v>1</v>
      </c>
      <c r="J68" s="18">
        <v>16</v>
      </c>
      <c r="K68" s="18">
        <v>16</v>
      </c>
      <c r="L68" s="18">
        <v>1</v>
      </c>
      <c r="M68" s="18">
        <v>1</v>
      </c>
      <c r="N68" s="18">
        <v>0</v>
      </c>
      <c r="O68" s="18"/>
      <c r="P68" s="19">
        <f t="shared" si="20"/>
        <v>16777216</v>
      </c>
      <c r="Q68" s="18">
        <f t="shared" si="21"/>
        <v>12232372.313043464</v>
      </c>
      <c r="R68" s="18">
        <f t="shared" si="22"/>
        <v>12251222.004674977</v>
      </c>
      <c r="S68" s="18">
        <f t="shared" si="23"/>
        <v>12210154.3512157</v>
      </c>
      <c r="T68" s="18"/>
      <c r="U68" s="18"/>
      <c r="V68" s="18"/>
      <c r="W68" s="18"/>
      <c r="X68" s="18"/>
      <c r="Y68" s="18"/>
      <c r="Z68" s="18"/>
    </row>
    <row r="69" spans="1:26" ht="24" customHeight="1" x14ac:dyDescent="0.25">
      <c r="A69" s="18"/>
      <c r="B69" s="18">
        <v>0.72910620647927904</v>
      </c>
      <c r="C69" s="18">
        <v>0.73022973565310101</v>
      </c>
      <c r="D69" s="18">
        <v>0.72778191275690196</v>
      </c>
      <c r="E69" s="18"/>
      <c r="F69" s="18">
        <v>256</v>
      </c>
      <c r="G69" s="18">
        <v>1024</v>
      </c>
      <c r="H69" s="18">
        <v>1</v>
      </c>
      <c r="I69" s="18">
        <v>1</v>
      </c>
      <c r="J69" s="18">
        <v>16</v>
      </c>
      <c r="K69" s="18">
        <v>16</v>
      </c>
      <c r="L69" s="18">
        <v>1</v>
      </c>
      <c r="M69" s="18">
        <v>1</v>
      </c>
      <c r="N69" s="18">
        <v>0</v>
      </c>
      <c r="O69" s="18"/>
      <c r="P69" s="19">
        <f t="shared" si="20"/>
        <v>67108864</v>
      </c>
      <c r="Q69" s="18">
        <f t="shared" si="21"/>
        <v>48929489.252173856</v>
      </c>
      <c r="R69" s="18">
        <f t="shared" si="22"/>
        <v>49004888.018699907</v>
      </c>
      <c r="S69" s="18">
        <f t="shared" si="23"/>
        <v>48840617.404862799</v>
      </c>
      <c r="T69" s="18"/>
      <c r="U69" s="18"/>
      <c r="V69" s="18"/>
      <c r="W69" s="18"/>
      <c r="X69" s="18"/>
      <c r="Y69" s="18"/>
      <c r="Z69" s="18"/>
    </row>
    <row r="70" spans="1:26" ht="24" customHeight="1" x14ac:dyDescent="0.25">
      <c r="A70" s="18" t="s">
        <v>178</v>
      </c>
      <c r="B70" s="18">
        <v>0.75563613228175897</v>
      </c>
      <c r="C70" s="18">
        <v>0.74163859280623801</v>
      </c>
      <c r="D70" s="18">
        <v>0.74837511067352502</v>
      </c>
      <c r="E70" s="18"/>
      <c r="F70" s="36">
        <v>256</v>
      </c>
      <c r="G70" s="36"/>
      <c r="H70" s="36">
        <v>256</v>
      </c>
      <c r="I70" s="36"/>
      <c r="J70" s="36"/>
      <c r="K70" s="36"/>
      <c r="L70" s="36"/>
      <c r="M70" s="36"/>
      <c r="N70" s="36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24" customHeight="1" x14ac:dyDescent="0.25">
      <c r="A71" s="18" t="s">
        <v>179</v>
      </c>
      <c r="B71" s="18">
        <v>0.15577276478643001</v>
      </c>
      <c r="C71" s="18">
        <v>0.139559835272272</v>
      </c>
      <c r="D71" s="18">
        <v>0.14119159842885701</v>
      </c>
      <c r="E71" s="18"/>
      <c r="F71" s="36">
        <v>256</v>
      </c>
      <c r="G71" s="36"/>
      <c r="H71" s="36">
        <v>256</v>
      </c>
      <c r="I71" s="36"/>
      <c r="J71" s="36"/>
      <c r="K71" s="36"/>
      <c r="L71" s="36"/>
      <c r="M71" s="36"/>
      <c r="N71" s="36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4" customHeight="1" x14ac:dyDescent="0.25">
      <c r="A72" s="18" t="s">
        <v>180</v>
      </c>
      <c r="B72" s="18">
        <v>0.54253796287204903</v>
      </c>
      <c r="C72" s="18">
        <v>0.54246452048629701</v>
      </c>
      <c r="D72" s="18">
        <v>0.54083927959909806</v>
      </c>
      <c r="E72" s="18"/>
      <c r="F72" s="36">
        <v>1024</v>
      </c>
      <c r="G72" s="36"/>
      <c r="H72" s="36">
        <v>256</v>
      </c>
      <c r="I72" s="36"/>
      <c r="J72" s="36"/>
      <c r="K72" s="36"/>
      <c r="L72" s="36"/>
      <c r="M72" s="36"/>
      <c r="N72" s="36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24" customHeight="1" x14ac:dyDescent="0.25">
      <c r="A73" s="18"/>
      <c r="B73" s="18"/>
      <c r="C73" s="18"/>
      <c r="D73" s="18"/>
      <c r="E73" s="18"/>
      <c r="F73" s="36" t="s">
        <v>336</v>
      </c>
      <c r="G73" s="36"/>
      <c r="H73" s="36"/>
      <c r="I73" s="36"/>
      <c r="J73" s="36"/>
      <c r="K73" s="36"/>
      <c r="L73" s="36"/>
      <c r="M73" s="36"/>
      <c r="N73" s="36"/>
      <c r="O73" s="18"/>
      <c r="P73" s="19">
        <f>MIN((F71+F72)*H72*H72, 2*H72*F71*F72)</f>
        <v>83886080</v>
      </c>
      <c r="Q73" s="19">
        <f>MIN((F71*F72*H72*MIN(B71,B72)+F71*F72*H72*B70), H72*H72*F70*MIN(B70,B71)+H72*H72*F72*B72)</f>
        <v>39022539.686956517</v>
      </c>
      <c r="R73" s="19">
        <f>MIN((F71*F72*H72*MIN(C71,C72)+F71*F72*H72*C70), H72*H72*F70*MIN(C70,C71)+H72*H72*F72*C72)</f>
        <v>38745603.231427446</v>
      </c>
      <c r="S73" s="19">
        <f>MIN((F71*F72*H72*MIN(D71,D72)+F71*F72*H72*D70), H72*H72*F70*MIN(D70,D71)+H72*H72*F72*D72)</f>
        <v>38663911.604700044</v>
      </c>
      <c r="T73" s="18"/>
      <c r="U73" s="18"/>
      <c r="V73" s="18"/>
      <c r="W73" s="18"/>
      <c r="X73" s="18"/>
      <c r="Y73" s="18"/>
      <c r="Z73" s="18"/>
    </row>
    <row r="74" spans="1:26" ht="24" customHeight="1" x14ac:dyDescent="0.25">
      <c r="A74" s="18" t="s">
        <v>181</v>
      </c>
      <c r="B74" s="18">
        <v>1.3957340986832301</v>
      </c>
      <c r="C74" s="18">
        <v>1.3158122980907301</v>
      </c>
      <c r="D74" s="18">
        <v>1.30468406033091</v>
      </c>
      <c r="E74" s="18"/>
      <c r="F74" s="18">
        <v>1024</v>
      </c>
      <c r="G74" s="18">
        <v>256</v>
      </c>
      <c r="H74" s="18">
        <v>1</v>
      </c>
      <c r="I74" s="18">
        <v>1</v>
      </c>
      <c r="J74" s="18">
        <v>16</v>
      </c>
      <c r="K74" s="18">
        <v>16</v>
      </c>
      <c r="L74" s="18">
        <v>1</v>
      </c>
      <c r="M74" s="18">
        <v>1</v>
      </c>
      <c r="N74" s="18">
        <v>0</v>
      </c>
      <c r="O74" s="18"/>
      <c r="P74" s="19">
        <f t="shared" ref="P74:P78" si="24" xml:space="preserve"> ((J74 + 2 * N74 - H74) / M74 + 1) * ((K74 + 2 * N74 - I74) / M74 + 1) * G74 * (F74 / L74 * H74 * I74)</f>
        <v>67108864</v>
      </c>
      <c r="Q74" s="18">
        <f t="shared" ref="Q74:Q78" si="25">P74*B74</f>
        <v>93666129.808695465</v>
      </c>
      <c r="R74" s="18">
        <f t="shared" ref="R74:R78" si="26">P74*C74</f>
        <v>88302668.562098265</v>
      </c>
      <c r="S74" s="18">
        <f t="shared" ref="S74:S78" si="27">P74*D74</f>
        <v>87555865.167714834</v>
      </c>
      <c r="T74" s="18"/>
      <c r="U74" s="18"/>
      <c r="V74" s="18"/>
      <c r="W74" s="18"/>
      <c r="X74" s="18"/>
      <c r="Y74" s="18"/>
      <c r="Z74" s="18"/>
    </row>
    <row r="75" spans="1:26" ht="24" customHeight="1" x14ac:dyDescent="0.25">
      <c r="A75" s="18" t="s">
        <v>182</v>
      </c>
      <c r="B75" s="18">
        <v>0.87444819574770705</v>
      </c>
      <c r="C75" s="18">
        <v>0.85901623071899003</v>
      </c>
      <c r="D75" s="18">
        <v>0.86923230867346302</v>
      </c>
      <c r="E75" s="18"/>
      <c r="F75" s="18">
        <v>256</v>
      </c>
      <c r="G75" s="18">
        <v>1024</v>
      </c>
      <c r="H75" s="18">
        <v>1</v>
      </c>
      <c r="I75" s="18">
        <v>1</v>
      </c>
      <c r="J75" s="18">
        <v>16</v>
      </c>
      <c r="K75" s="18">
        <v>16</v>
      </c>
      <c r="L75" s="18">
        <v>1</v>
      </c>
      <c r="M75" s="18">
        <v>1</v>
      </c>
      <c r="N75" s="18">
        <v>0</v>
      </c>
      <c r="O75" s="18"/>
      <c r="P75" s="19">
        <f t="shared" si="24"/>
        <v>67108864</v>
      </c>
      <c r="Q75" s="18">
        <f t="shared" si="25"/>
        <v>58683225.043478251</v>
      </c>
      <c r="R75" s="18">
        <f t="shared" si="26"/>
        <v>57647603.401113324</v>
      </c>
      <c r="S75" s="18">
        <f t="shared" si="27"/>
        <v>58333192.78717345</v>
      </c>
      <c r="T75" s="18"/>
      <c r="U75" s="18"/>
      <c r="V75" s="18"/>
      <c r="W75" s="18"/>
      <c r="X75" s="18"/>
      <c r="Y75" s="18"/>
      <c r="Z75" s="18"/>
    </row>
    <row r="76" spans="1:26" ht="24" customHeight="1" x14ac:dyDescent="0.25">
      <c r="A76" s="18" t="s">
        <v>183</v>
      </c>
      <c r="B76" s="18">
        <v>7.3504224030867801E-2</v>
      </c>
      <c r="C76" s="18">
        <v>7.2258481626233995E-2</v>
      </c>
      <c r="D76" s="18">
        <v>7.2321916230374803E-2</v>
      </c>
      <c r="E76" s="18"/>
      <c r="F76" s="18">
        <v>1024</v>
      </c>
      <c r="G76" s="18">
        <v>256</v>
      </c>
      <c r="H76" s="18">
        <v>1</v>
      </c>
      <c r="I76" s="18">
        <v>1</v>
      </c>
      <c r="J76" s="18">
        <v>16</v>
      </c>
      <c r="K76" s="18">
        <v>16</v>
      </c>
      <c r="L76" s="18">
        <v>1</v>
      </c>
      <c r="M76" s="18">
        <v>1</v>
      </c>
      <c r="N76" s="18">
        <v>0</v>
      </c>
      <c r="O76" s="18"/>
      <c r="P76" s="19">
        <f t="shared" si="24"/>
        <v>67108864</v>
      </c>
      <c r="Q76" s="18">
        <f t="shared" si="25"/>
        <v>4932784.9739130391</v>
      </c>
      <c r="R76" s="18">
        <f t="shared" si="26"/>
        <v>4849184.616301436</v>
      </c>
      <c r="S76" s="18">
        <f t="shared" si="27"/>
        <v>4853441.6405236153</v>
      </c>
      <c r="T76" s="18"/>
      <c r="U76" s="18"/>
      <c r="V76" s="18"/>
      <c r="W76" s="18"/>
      <c r="X76" s="18"/>
      <c r="Y76" s="18"/>
      <c r="Z76" s="18"/>
    </row>
    <row r="77" spans="1:26" ht="24" customHeight="1" x14ac:dyDescent="0.25">
      <c r="A77" s="18" t="s">
        <v>326</v>
      </c>
      <c r="B77" s="18">
        <v>0.87761890577233304</v>
      </c>
      <c r="C77" s="18">
        <v>0.89644525568575195</v>
      </c>
      <c r="D77" s="18">
        <v>0.91052612299508695</v>
      </c>
      <c r="E77" s="18"/>
      <c r="F77" s="18">
        <v>256</v>
      </c>
      <c r="G77" s="18">
        <v>256</v>
      </c>
      <c r="H77" s="18">
        <v>1</v>
      </c>
      <c r="I77" s="18">
        <v>1</v>
      </c>
      <c r="J77" s="18">
        <v>16</v>
      </c>
      <c r="K77" s="18">
        <v>16</v>
      </c>
      <c r="L77" s="18">
        <v>1</v>
      </c>
      <c r="M77" s="18">
        <v>1</v>
      </c>
      <c r="N77" s="18">
        <v>0</v>
      </c>
      <c r="O77" s="18"/>
      <c r="P77" s="19">
        <f t="shared" si="24"/>
        <v>16777216</v>
      </c>
      <c r="Q77" s="18">
        <f t="shared" si="25"/>
        <v>14724001.947826078</v>
      </c>
      <c r="R77" s="18">
        <f t="shared" si="26"/>
        <v>15039855.686815089</v>
      </c>
      <c r="S77" s="18">
        <f t="shared" si="27"/>
        <v>15276093.439131141</v>
      </c>
      <c r="T77" s="18"/>
      <c r="U77" s="18"/>
      <c r="V77" s="18"/>
      <c r="W77" s="18"/>
      <c r="X77" s="18"/>
      <c r="Y77" s="18"/>
      <c r="Z77" s="18"/>
    </row>
    <row r="78" spans="1:26" ht="24" customHeight="1" x14ac:dyDescent="0.25">
      <c r="A78" s="18"/>
      <c r="B78" s="18">
        <v>0.87761890577233304</v>
      </c>
      <c r="C78" s="18">
        <v>0.89644525568575195</v>
      </c>
      <c r="D78" s="18">
        <v>0.91052612299508695</v>
      </c>
      <c r="E78" s="18"/>
      <c r="F78" s="18">
        <v>256</v>
      </c>
      <c r="G78" s="18">
        <v>1024</v>
      </c>
      <c r="H78" s="18">
        <v>1</v>
      </c>
      <c r="I78" s="18">
        <v>1</v>
      </c>
      <c r="J78" s="18">
        <v>16</v>
      </c>
      <c r="K78" s="18">
        <v>16</v>
      </c>
      <c r="L78" s="18">
        <v>1</v>
      </c>
      <c r="M78" s="18">
        <v>1</v>
      </c>
      <c r="N78" s="18">
        <v>0</v>
      </c>
      <c r="O78" s="18"/>
      <c r="P78" s="19">
        <f t="shared" si="24"/>
        <v>67108864</v>
      </c>
      <c r="Q78" s="18">
        <f t="shared" si="25"/>
        <v>58896007.791304313</v>
      </c>
      <c r="R78" s="18">
        <f t="shared" si="26"/>
        <v>60159422.747260354</v>
      </c>
      <c r="S78" s="18">
        <f t="shared" si="27"/>
        <v>61104373.756524563</v>
      </c>
      <c r="T78" s="18"/>
      <c r="U78" s="18"/>
      <c r="V78" s="18"/>
      <c r="W78" s="18"/>
      <c r="X78" s="18"/>
      <c r="Y78" s="18"/>
      <c r="Z78" s="18"/>
    </row>
    <row r="79" spans="1:26" ht="24" customHeight="1" x14ac:dyDescent="0.25">
      <c r="A79" s="18" t="s">
        <v>327</v>
      </c>
      <c r="B79" s="18">
        <v>0.27656910108483301</v>
      </c>
      <c r="C79" s="18">
        <v>0.31908177134708399</v>
      </c>
      <c r="D79" s="18">
        <v>0.322265941862587</v>
      </c>
      <c r="E79" s="18"/>
      <c r="F79" s="36">
        <v>1024</v>
      </c>
      <c r="G79" s="36"/>
      <c r="H79" s="36">
        <v>256</v>
      </c>
      <c r="I79" s="36"/>
      <c r="J79" s="36"/>
      <c r="K79" s="36"/>
      <c r="L79" s="36"/>
      <c r="M79" s="36"/>
      <c r="N79" s="36"/>
      <c r="O79" s="18"/>
      <c r="P79" s="37">
        <f>F79*F80*H80</f>
        <v>67108864</v>
      </c>
      <c r="Q79" s="36">
        <f>MIN(P79*B79,P79*B80)</f>
        <v>18560238.191304311</v>
      </c>
      <c r="R79" s="36">
        <f>MIN(P79*C79,P79*C80)</f>
        <v>19004719.643496346</v>
      </c>
      <c r="S79" s="36">
        <f>MIN(P79*D80,P79*D79)</f>
        <v>19819334.681561686</v>
      </c>
      <c r="T79" s="18"/>
      <c r="U79" s="18"/>
      <c r="V79" s="18"/>
      <c r="W79" s="18"/>
      <c r="X79" s="18"/>
      <c r="Y79" s="18"/>
      <c r="Z79" s="18"/>
    </row>
    <row r="80" spans="1:26" ht="24" customHeight="1" x14ac:dyDescent="0.25">
      <c r="A80" s="18" t="s">
        <v>328</v>
      </c>
      <c r="B80" s="18">
        <v>0.28977329420006698</v>
      </c>
      <c r="C80" s="18">
        <v>0.28319239085162201</v>
      </c>
      <c r="D80" s="18">
        <v>0.29533110084476599</v>
      </c>
      <c r="E80" s="18"/>
      <c r="F80" s="36">
        <v>256</v>
      </c>
      <c r="G80" s="36"/>
      <c r="H80" s="36">
        <v>256</v>
      </c>
      <c r="I80" s="36"/>
      <c r="J80" s="36"/>
      <c r="K80" s="36"/>
      <c r="L80" s="36"/>
      <c r="M80" s="36"/>
      <c r="N80" s="36"/>
      <c r="O80" s="18"/>
      <c r="P80" s="37"/>
      <c r="Q80" s="36"/>
      <c r="R80" s="36"/>
      <c r="S80" s="36"/>
      <c r="T80" s="18"/>
      <c r="U80" s="18"/>
      <c r="V80" s="18"/>
      <c r="W80" s="18"/>
      <c r="X80" s="18"/>
      <c r="Y80" s="18"/>
      <c r="Z80" s="18"/>
    </row>
    <row r="81" spans="1:26" ht="24" customHeight="1" x14ac:dyDescent="0.25">
      <c r="A81" s="18" t="s">
        <v>184</v>
      </c>
      <c r="B81" s="18">
        <v>0.87604008550229195</v>
      </c>
      <c r="C81" s="18">
        <v>0.84420239901266603</v>
      </c>
      <c r="D81" s="18">
        <v>0.86230926136499098</v>
      </c>
      <c r="E81" s="18"/>
      <c r="F81" s="18">
        <v>256</v>
      </c>
      <c r="G81" s="18">
        <v>512</v>
      </c>
      <c r="H81" s="18">
        <v>1</v>
      </c>
      <c r="I81" s="18">
        <v>1</v>
      </c>
      <c r="J81" s="18">
        <v>16</v>
      </c>
      <c r="K81" s="18">
        <v>16</v>
      </c>
      <c r="L81" s="18">
        <v>1</v>
      </c>
      <c r="M81" s="18">
        <v>1</v>
      </c>
      <c r="N81" s="18">
        <v>0</v>
      </c>
      <c r="O81" s="18"/>
      <c r="P81" s="19">
        <f t="shared" ref="P81:P86" si="28" xml:space="preserve"> ((J81 + 2 * N81 - H81) / M81 + 1) * ((K81 + 2 * N81 - I81) / M81 + 1) * G81 * (F81 / L81 * H81 * I81)</f>
        <v>33554432</v>
      </c>
      <c r="Q81" s="18">
        <f t="shared" ref="Q81:Q86" si="29">P81*B81</f>
        <v>29395027.478260841</v>
      </c>
      <c r="R81" s="18">
        <f t="shared" ref="R81:R86" si="30">P81*C81</f>
        <v>28326731.991907369</v>
      </c>
      <c r="S81" s="18">
        <f t="shared" ref="S81:S86" si="31">P81*D81</f>
        <v>28934297.473441817</v>
      </c>
      <c r="T81" s="18"/>
      <c r="U81" s="18"/>
      <c r="V81" s="18"/>
      <c r="W81" s="18"/>
      <c r="X81" s="18"/>
      <c r="Y81" s="18"/>
      <c r="Z81" s="18"/>
    </row>
    <row r="82" spans="1:26" ht="24" customHeight="1" x14ac:dyDescent="0.25">
      <c r="A82" s="18" t="s">
        <v>185</v>
      </c>
      <c r="B82" s="18">
        <v>0.63056867848271902</v>
      </c>
      <c r="C82" s="18">
        <v>0.62251002322669702</v>
      </c>
      <c r="D82" s="18">
        <v>0.63289422300802001</v>
      </c>
      <c r="E82" s="18"/>
      <c r="F82" s="18">
        <v>512</v>
      </c>
      <c r="G82" s="18">
        <v>512</v>
      </c>
      <c r="H82" s="18">
        <v>3</v>
      </c>
      <c r="I82" s="18">
        <v>3</v>
      </c>
      <c r="J82" s="18">
        <v>16</v>
      </c>
      <c r="K82" s="18">
        <v>16</v>
      </c>
      <c r="L82" s="18">
        <v>512</v>
      </c>
      <c r="M82" s="18">
        <v>1</v>
      </c>
      <c r="N82" s="18">
        <v>1</v>
      </c>
      <c r="O82" s="18"/>
      <c r="P82" s="19">
        <f t="shared" si="28"/>
        <v>1179648</v>
      </c>
      <c r="Q82" s="18">
        <f t="shared" si="29"/>
        <v>743849.08043478255</v>
      </c>
      <c r="R82" s="18">
        <f t="shared" si="30"/>
        <v>734342.7038793267</v>
      </c>
      <c r="S82" s="18">
        <f t="shared" si="31"/>
        <v>746592.40438296483</v>
      </c>
      <c r="T82" s="18"/>
      <c r="U82" s="18"/>
      <c r="V82" s="18"/>
      <c r="W82" s="18"/>
      <c r="X82" s="18"/>
      <c r="Y82" s="18"/>
      <c r="Z82" s="18"/>
    </row>
    <row r="83" spans="1:26" ht="24" customHeight="1" x14ac:dyDescent="0.25">
      <c r="A83" s="18" t="s">
        <v>186</v>
      </c>
      <c r="B83" s="18">
        <v>0.31514982140582498</v>
      </c>
      <c r="C83" s="18">
        <v>0.31383537396605599</v>
      </c>
      <c r="D83" s="18">
        <v>0.32196902197577798</v>
      </c>
      <c r="E83" s="18"/>
      <c r="F83" s="18">
        <v>512</v>
      </c>
      <c r="G83" s="18">
        <v>256</v>
      </c>
      <c r="H83" s="18">
        <v>1</v>
      </c>
      <c r="I83" s="18">
        <v>1</v>
      </c>
      <c r="J83" s="18">
        <v>16</v>
      </c>
      <c r="K83" s="18">
        <v>16</v>
      </c>
      <c r="L83" s="18">
        <v>1</v>
      </c>
      <c r="M83" s="18">
        <v>1</v>
      </c>
      <c r="N83" s="18">
        <v>0</v>
      </c>
      <c r="O83" s="18"/>
      <c r="P83" s="19">
        <f t="shared" si="28"/>
        <v>33554432</v>
      </c>
      <c r="Q83" s="18">
        <f t="shared" si="29"/>
        <v>10574673.252173899</v>
      </c>
      <c r="R83" s="18">
        <f t="shared" si="30"/>
        <v>10530567.714938596</v>
      </c>
      <c r="S83" s="18">
        <f t="shared" si="31"/>
        <v>10803487.653992748</v>
      </c>
      <c r="T83" s="18"/>
      <c r="U83" s="18"/>
      <c r="V83" s="18"/>
      <c r="W83" s="18"/>
      <c r="X83" s="18"/>
      <c r="Y83" s="18"/>
      <c r="Z83" s="18"/>
    </row>
    <row r="84" spans="1:26" ht="24" customHeight="1" x14ac:dyDescent="0.25">
      <c r="A84" s="18" t="s">
        <v>187</v>
      </c>
      <c r="B84" s="18">
        <v>0.80525300399116795</v>
      </c>
      <c r="C84" s="18">
        <v>0.81128943693436195</v>
      </c>
      <c r="D84" s="18">
        <v>0.81151014875815197</v>
      </c>
      <c r="E84" s="18"/>
      <c r="F84" s="18">
        <v>256</v>
      </c>
      <c r="G84" s="18">
        <v>256</v>
      </c>
      <c r="H84" s="18">
        <v>1</v>
      </c>
      <c r="I84" s="18">
        <v>1</v>
      </c>
      <c r="J84" s="18">
        <v>16</v>
      </c>
      <c r="K84" s="18">
        <v>16</v>
      </c>
      <c r="L84" s="18">
        <v>1</v>
      </c>
      <c r="M84" s="18">
        <v>1</v>
      </c>
      <c r="N84" s="18">
        <v>0</v>
      </c>
      <c r="O84" s="18"/>
      <c r="P84" s="19">
        <f t="shared" si="28"/>
        <v>16777216</v>
      </c>
      <c r="Q84" s="18">
        <f t="shared" si="29"/>
        <v>13509903.582608687</v>
      </c>
      <c r="R84" s="18">
        <f t="shared" si="30"/>
        <v>13611178.121966168</v>
      </c>
      <c r="S84" s="18">
        <f t="shared" si="31"/>
        <v>13614881.051907647</v>
      </c>
      <c r="T84" s="18"/>
      <c r="U84" s="18"/>
      <c r="V84" s="18"/>
      <c r="W84" s="18"/>
      <c r="X84" s="18"/>
      <c r="Y84" s="18"/>
      <c r="Z84" s="18"/>
    </row>
    <row r="85" spans="1:26" ht="24" customHeight="1" x14ac:dyDescent="0.25">
      <c r="A85" s="18"/>
      <c r="B85" s="18">
        <v>0.80525300399116795</v>
      </c>
      <c r="C85" s="18">
        <v>0.81128943693436195</v>
      </c>
      <c r="D85" s="18">
        <v>0.81151014875815197</v>
      </c>
      <c r="E85" s="18"/>
      <c r="F85" s="18">
        <v>256</v>
      </c>
      <c r="G85" s="18">
        <v>256</v>
      </c>
      <c r="H85" s="18">
        <v>1</v>
      </c>
      <c r="I85" s="18">
        <v>1</v>
      </c>
      <c r="J85" s="18">
        <v>16</v>
      </c>
      <c r="K85" s="18">
        <v>16</v>
      </c>
      <c r="L85" s="18">
        <v>1</v>
      </c>
      <c r="M85" s="18">
        <v>1</v>
      </c>
      <c r="N85" s="18">
        <v>0</v>
      </c>
      <c r="O85" s="18"/>
      <c r="P85" s="19">
        <f t="shared" si="28"/>
        <v>16777216</v>
      </c>
      <c r="Q85" s="18">
        <f t="shared" si="29"/>
        <v>13509903.582608687</v>
      </c>
      <c r="R85" s="18">
        <f t="shared" si="30"/>
        <v>13611178.121966168</v>
      </c>
      <c r="S85" s="18">
        <f t="shared" si="31"/>
        <v>13614881.051907647</v>
      </c>
      <c r="T85" s="18"/>
      <c r="U85" s="18"/>
      <c r="V85" s="18"/>
      <c r="W85" s="18"/>
      <c r="X85" s="18"/>
      <c r="Y85" s="18"/>
      <c r="Z85" s="18"/>
    </row>
    <row r="86" spans="1:26" ht="24" customHeight="1" x14ac:dyDescent="0.25">
      <c r="A86" s="18"/>
      <c r="B86" s="18">
        <v>0.80525300399116795</v>
      </c>
      <c r="C86" s="18">
        <v>0.81128943693436195</v>
      </c>
      <c r="D86" s="18">
        <v>0.81151014875815197</v>
      </c>
      <c r="E86" s="18"/>
      <c r="F86" s="18">
        <v>256</v>
      </c>
      <c r="G86" s="18">
        <v>1024</v>
      </c>
      <c r="H86" s="18">
        <v>1</v>
      </c>
      <c r="I86" s="18">
        <v>1</v>
      </c>
      <c r="J86" s="18">
        <v>16</v>
      </c>
      <c r="K86" s="18">
        <v>16</v>
      </c>
      <c r="L86" s="18">
        <v>1</v>
      </c>
      <c r="M86" s="18">
        <v>1</v>
      </c>
      <c r="N86" s="18">
        <v>0</v>
      </c>
      <c r="O86" s="18"/>
      <c r="P86" s="19">
        <f t="shared" si="28"/>
        <v>67108864</v>
      </c>
      <c r="Q86" s="18">
        <f t="shared" si="29"/>
        <v>54039614.330434747</v>
      </c>
      <c r="R86" s="18">
        <f t="shared" si="30"/>
        <v>54444712.487864673</v>
      </c>
      <c r="S86" s="18">
        <f t="shared" si="31"/>
        <v>54459524.20763059</v>
      </c>
      <c r="T86" s="18"/>
      <c r="U86" s="18"/>
      <c r="V86" s="18"/>
      <c r="W86" s="18"/>
      <c r="X86" s="18"/>
      <c r="Y86" s="18"/>
      <c r="Z86" s="18"/>
    </row>
    <row r="87" spans="1:26" ht="24" customHeight="1" x14ac:dyDescent="0.25">
      <c r="A87" s="18" t="s">
        <v>188</v>
      </c>
      <c r="B87" s="18">
        <v>0.63925141044284906</v>
      </c>
      <c r="C87" s="18">
        <v>0.68502916930545499</v>
      </c>
      <c r="D87" s="18">
        <v>0.66657996260734997</v>
      </c>
      <c r="E87" s="18"/>
      <c r="F87" s="36">
        <v>256</v>
      </c>
      <c r="G87" s="36"/>
      <c r="H87" s="36">
        <v>256</v>
      </c>
      <c r="I87" s="36"/>
      <c r="J87" s="36"/>
      <c r="K87" s="36"/>
      <c r="L87" s="36"/>
      <c r="M87" s="36"/>
      <c r="N87" s="36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24" customHeight="1" x14ac:dyDescent="0.25">
      <c r="A88" s="18" t="s">
        <v>189</v>
      </c>
      <c r="B88" s="18">
        <v>0.143859796938688</v>
      </c>
      <c r="C88" s="18">
        <v>0.13653418326349301</v>
      </c>
      <c r="D88" s="18">
        <v>0.135497663943492</v>
      </c>
      <c r="E88" s="18"/>
      <c r="F88" s="36">
        <v>256</v>
      </c>
      <c r="G88" s="36"/>
      <c r="H88" s="36">
        <v>256</v>
      </c>
      <c r="I88" s="36"/>
      <c r="J88" s="36"/>
      <c r="K88" s="36"/>
      <c r="L88" s="36"/>
      <c r="M88" s="36"/>
      <c r="N88" s="36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24" customHeight="1" x14ac:dyDescent="0.25">
      <c r="A89" s="18" t="s">
        <v>190</v>
      </c>
      <c r="B89" s="18">
        <v>0.43039950495180801</v>
      </c>
      <c r="C89" s="18">
        <v>0.43251456681848399</v>
      </c>
      <c r="D89" s="18">
        <v>0.43656778603666602</v>
      </c>
      <c r="E89" s="18"/>
      <c r="F89" s="36">
        <v>1024</v>
      </c>
      <c r="G89" s="36"/>
      <c r="H89" s="36">
        <v>256</v>
      </c>
      <c r="I89" s="36"/>
      <c r="J89" s="36"/>
      <c r="K89" s="36"/>
      <c r="L89" s="36"/>
      <c r="M89" s="36"/>
      <c r="N89" s="36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24" customHeight="1" x14ac:dyDescent="0.25">
      <c r="A90" s="18"/>
      <c r="B90" s="18"/>
      <c r="C90" s="18"/>
      <c r="D90" s="18"/>
      <c r="E90" s="18"/>
      <c r="F90" s="36" t="s">
        <v>336</v>
      </c>
      <c r="G90" s="36"/>
      <c r="H90" s="36"/>
      <c r="I90" s="36"/>
      <c r="J90" s="36"/>
      <c r="K90" s="36"/>
      <c r="L90" s="36"/>
      <c r="M90" s="36"/>
      <c r="N90" s="36"/>
      <c r="O90" s="18"/>
      <c r="P90" s="19">
        <f>MIN((F88+F89)*H89*H89, 2*H89*F88*F89)</f>
        <v>83886080</v>
      </c>
      <c r="Q90" s="19">
        <f>MIN((F88*F89*H89*MIN(B88,B89)+F88*F89*H89*B87), H89*H89*F87*MIN(B87,B88)+H89*H89*F89*B89)</f>
        <v>31297188.730434716</v>
      </c>
      <c r="R90" s="19">
        <f>MIN((F88*F89*H89*MIN(C88,C89)+F88*F89*H89*C87), H89*H89*F87*MIN(C87,C88)+H89*H89*F89*C89)</f>
        <v>31316224.726635762</v>
      </c>
      <c r="S90" s="19">
        <f>MIN((F88*F89*H89*MIN(D88,D89)+F88*F89*H89*D87), H89*H89*F87*MIN(D87,D88)+H89*H89*F89*D89)</f>
        <v>31570841.755391095</v>
      </c>
      <c r="T90" s="18"/>
      <c r="U90" s="18"/>
      <c r="V90" s="18"/>
      <c r="W90" s="18"/>
      <c r="X90" s="18"/>
      <c r="Y90" s="18"/>
      <c r="Z90" s="18"/>
    </row>
    <row r="91" spans="1:26" ht="24" customHeight="1" x14ac:dyDescent="0.25">
      <c r="A91" s="18" t="s">
        <v>191</v>
      </c>
      <c r="B91" s="18">
        <v>1.16704208539879</v>
      </c>
      <c r="C91" s="18">
        <v>1.2427889315674101</v>
      </c>
      <c r="D91" s="18">
        <v>1.2174489217753599</v>
      </c>
      <c r="E91" s="18"/>
      <c r="F91" s="18">
        <v>1024</v>
      </c>
      <c r="G91" s="18">
        <v>256</v>
      </c>
      <c r="H91" s="18">
        <v>1</v>
      </c>
      <c r="I91" s="18">
        <v>1</v>
      </c>
      <c r="J91" s="18">
        <v>16</v>
      </c>
      <c r="K91" s="18">
        <v>16</v>
      </c>
      <c r="L91" s="18">
        <v>1</v>
      </c>
      <c r="M91" s="18">
        <v>1</v>
      </c>
      <c r="N91" s="18">
        <v>0</v>
      </c>
      <c r="O91" s="18"/>
      <c r="P91" s="19">
        <f t="shared" ref="P91:P99" si="32" xml:space="preserve"> ((J91 + 2 * N91 - H91) / M91 + 1) * ((K91 + 2 * N91 - I91) / M91 + 1) * G91 * (F91 / L91 * H91 * I91)</f>
        <v>67108864</v>
      </c>
      <c r="Q91" s="18">
        <f t="shared" ref="Q91:Q99" si="33">P91*B91</f>
        <v>78318868.591303781</v>
      </c>
      <c r="R91" s="18">
        <f t="shared" ref="R91:R99" si="34">P91*C91</f>
        <v>83402153.389262632</v>
      </c>
      <c r="S91" s="18">
        <f t="shared" ref="S91:S99" si="35">P91*D91</f>
        <v>81701614.118369266</v>
      </c>
      <c r="T91" s="18"/>
      <c r="U91" s="18"/>
      <c r="V91" s="18"/>
      <c r="W91" s="18"/>
      <c r="X91" s="18"/>
      <c r="Y91" s="18"/>
      <c r="Z91" s="18"/>
    </row>
    <row r="92" spans="1:26" ht="24" customHeight="1" x14ac:dyDescent="0.25">
      <c r="A92" s="18" t="s">
        <v>192</v>
      </c>
      <c r="B92" s="18">
        <v>0.90138738880986702</v>
      </c>
      <c r="C92" s="18">
        <v>0.88205019591919898</v>
      </c>
      <c r="D92" s="18">
        <v>0.89899115717575195</v>
      </c>
      <c r="E92" s="18"/>
      <c r="F92" s="18">
        <v>256</v>
      </c>
      <c r="G92" s="18">
        <v>1024</v>
      </c>
      <c r="H92" s="18">
        <v>1</v>
      </c>
      <c r="I92" s="18">
        <v>1</v>
      </c>
      <c r="J92" s="18">
        <v>16</v>
      </c>
      <c r="K92" s="18">
        <v>16</v>
      </c>
      <c r="L92" s="18">
        <v>1</v>
      </c>
      <c r="M92" s="18">
        <v>1</v>
      </c>
      <c r="N92" s="18">
        <v>0</v>
      </c>
      <c r="O92" s="18"/>
      <c r="P92" s="19">
        <f t="shared" si="32"/>
        <v>67108864</v>
      </c>
      <c r="Q92" s="18">
        <f t="shared" si="33"/>
        <v>60491083.686956488</v>
      </c>
      <c r="R92" s="18">
        <f t="shared" si="34"/>
        <v>59193386.639114879</v>
      </c>
      <c r="S92" s="18">
        <f t="shared" si="35"/>
        <v>60330275.304110162</v>
      </c>
      <c r="T92" s="18"/>
      <c r="U92" s="18"/>
      <c r="V92" s="18"/>
      <c r="W92" s="18"/>
      <c r="X92" s="18"/>
      <c r="Y92" s="18"/>
      <c r="Z92" s="18"/>
    </row>
    <row r="93" spans="1:26" ht="24" customHeight="1" x14ac:dyDescent="0.25">
      <c r="A93" s="18" t="s">
        <v>193</v>
      </c>
      <c r="B93" s="18">
        <v>6.1623084026834203E-2</v>
      </c>
      <c r="C93" s="18">
        <v>5.9914921668517501E-2</v>
      </c>
      <c r="D93" s="18">
        <v>6.0248430288577098E-2</v>
      </c>
      <c r="E93" s="18"/>
      <c r="F93" s="18">
        <v>1024</v>
      </c>
      <c r="G93" s="18">
        <v>256</v>
      </c>
      <c r="H93" s="18">
        <v>1</v>
      </c>
      <c r="I93" s="18">
        <v>1</v>
      </c>
      <c r="J93" s="18">
        <v>16</v>
      </c>
      <c r="K93" s="18">
        <v>16</v>
      </c>
      <c r="L93" s="18">
        <v>1</v>
      </c>
      <c r="M93" s="18">
        <v>1</v>
      </c>
      <c r="N93" s="18">
        <v>0</v>
      </c>
      <c r="O93" s="18"/>
      <c r="P93" s="19">
        <f t="shared" si="32"/>
        <v>67108864</v>
      </c>
      <c r="Q93" s="18">
        <f t="shared" si="33"/>
        <v>4135455.1652173889</v>
      </c>
      <c r="R93" s="18">
        <f t="shared" si="34"/>
        <v>4020822.3298231941</v>
      </c>
      <c r="S93" s="18">
        <f t="shared" si="35"/>
        <v>4043203.7144496012</v>
      </c>
      <c r="T93" s="18"/>
      <c r="U93" s="18"/>
      <c r="V93" s="18"/>
      <c r="W93" s="18"/>
      <c r="X93" s="18"/>
      <c r="Y93" s="18"/>
      <c r="Z93" s="18"/>
    </row>
    <row r="94" spans="1:26" ht="24" customHeight="1" x14ac:dyDescent="0.25">
      <c r="A94" s="18" t="s">
        <v>194</v>
      </c>
      <c r="B94" s="18">
        <v>0.78665615579356296</v>
      </c>
      <c r="C94" s="18">
        <v>0.76361314650869605</v>
      </c>
      <c r="D94" s="18">
        <v>0.779301399314415</v>
      </c>
      <c r="E94" s="18"/>
      <c r="F94" s="18">
        <v>256</v>
      </c>
      <c r="G94" s="18">
        <v>512</v>
      </c>
      <c r="H94" s="18">
        <v>1</v>
      </c>
      <c r="I94" s="18">
        <v>1</v>
      </c>
      <c r="J94" s="18">
        <v>16</v>
      </c>
      <c r="K94" s="18">
        <v>16</v>
      </c>
      <c r="L94" s="18">
        <v>1</v>
      </c>
      <c r="M94" s="18">
        <v>1</v>
      </c>
      <c r="N94" s="18">
        <v>0</v>
      </c>
      <c r="O94" s="18"/>
      <c r="P94" s="19">
        <f t="shared" si="32"/>
        <v>33554432</v>
      </c>
      <c r="Q94" s="18">
        <f t="shared" si="33"/>
        <v>26395800.486956514</v>
      </c>
      <c r="R94" s="18">
        <f t="shared" si="34"/>
        <v>25622605.398832079</v>
      </c>
      <c r="S94" s="18">
        <f t="shared" si="35"/>
        <v>26149015.810800385</v>
      </c>
      <c r="T94" s="18"/>
      <c r="U94" s="18"/>
      <c r="V94" s="18"/>
      <c r="W94" s="18"/>
      <c r="X94" s="18"/>
      <c r="Y94" s="18"/>
      <c r="Z94" s="18"/>
    </row>
    <row r="95" spans="1:26" ht="24" customHeight="1" x14ac:dyDescent="0.25">
      <c r="A95" s="18" t="s">
        <v>195</v>
      </c>
      <c r="B95" s="18">
        <v>0.62598337919815705</v>
      </c>
      <c r="C95" s="18">
        <v>0.62631421428115797</v>
      </c>
      <c r="D95" s="18">
        <v>0.63473767000366599</v>
      </c>
      <c r="E95" s="18"/>
      <c r="F95" s="18">
        <v>512</v>
      </c>
      <c r="G95" s="18">
        <v>512</v>
      </c>
      <c r="H95" s="18">
        <v>3</v>
      </c>
      <c r="I95" s="18">
        <v>3</v>
      </c>
      <c r="J95" s="18">
        <v>16</v>
      </c>
      <c r="K95" s="18">
        <v>16</v>
      </c>
      <c r="L95" s="18">
        <v>512</v>
      </c>
      <c r="M95" s="18">
        <v>1</v>
      </c>
      <c r="N95" s="18">
        <v>1</v>
      </c>
      <c r="O95" s="18"/>
      <c r="P95" s="19">
        <f t="shared" si="32"/>
        <v>1179648</v>
      </c>
      <c r="Q95" s="18">
        <f t="shared" si="33"/>
        <v>738440.04130434757</v>
      </c>
      <c r="R95" s="18">
        <f t="shared" si="34"/>
        <v>738830.31024833943</v>
      </c>
      <c r="S95" s="18">
        <f t="shared" si="35"/>
        <v>748767.0229444846</v>
      </c>
      <c r="T95" s="18"/>
      <c r="U95" s="18"/>
      <c r="V95" s="18"/>
      <c r="W95" s="18"/>
      <c r="X95" s="18"/>
      <c r="Y95" s="18"/>
      <c r="Z95" s="18"/>
    </row>
    <row r="96" spans="1:26" ht="24" customHeight="1" x14ac:dyDescent="0.25">
      <c r="A96" s="18" t="s">
        <v>196</v>
      </c>
      <c r="B96" s="18">
        <v>0.33053464474885302</v>
      </c>
      <c r="C96" s="18">
        <v>0.34502138587745401</v>
      </c>
      <c r="D96" s="18">
        <v>0.35298615127988697</v>
      </c>
      <c r="E96" s="18"/>
      <c r="F96" s="18">
        <v>512</v>
      </c>
      <c r="G96" s="18">
        <v>256</v>
      </c>
      <c r="H96" s="18">
        <v>1</v>
      </c>
      <c r="I96" s="18">
        <v>1</v>
      </c>
      <c r="J96" s="18">
        <v>16</v>
      </c>
      <c r="K96" s="18">
        <v>16</v>
      </c>
      <c r="L96" s="18">
        <v>1</v>
      </c>
      <c r="M96" s="18">
        <v>1</v>
      </c>
      <c r="N96" s="18">
        <v>0</v>
      </c>
      <c r="O96" s="18"/>
      <c r="P96" s="19">
        <f t="shared" si="32"/>
        <v>33554432</v>
      </c>
      <c r="Q96" s="18">
        <f t="shared" si="33"/>
        <v>11090902.260869546</v>
      </c>
      <c r="R96" s="18">
        <f t="shared" si="34"/>
        <v>11576996.630970791</v>
      </c>
      <c r="S96" s="18">
        <f t="shared" si="35"/>
        <v>11844249.81006268</v>
      </c>
      <c r="T96" s="18"/>
      <c r="U96" s="18"/>
      <c r="V96" s="18"/>
      <c r="W96" s="18"/>
      <c r="X96" s="18"/>
      <c r="Y96" s="18"/>
      <c r="Z96" s="18"/>
    </row>
    <row r="97" spans="1:26" ht="24" customHeight="1" x14ac:dyDescent="0.25">
      <c r="A97" s="18" t="s">
        <v>197</v>
      </c>
      <c r="B97" s="18">
        <v>0.73905719259510805</v>
      </c>
      <c r="C97" s="18">
        <v>0.74836848426112501</v>
      </c>
      <c r="D97" s="18">
        <v>0.73887500332993705</v>
      </c>
      <c r="E97" s="18"/>
      <c r="F97" s="18">
        <v>256</v>
      </c>
      <c r="G97" s="18">
        <v>256</v>
      </c>
      <c r="H97" s="18">
        <v>1</v>
      </c>
      <c r="I97" s="18">
        <v>1</v>
      </c>
      <c r="J97" s="18">
        <v>16</v>
      </c>
      <c r="K97" s="18">
        <v>16</v>
      </c>
      <c r="L97" s="18">
        <v>1</v>
      </c>
      <c r="M97" s="18">
        <v>1</v>
      </c>
      <c r="N97" s="18">
        <v>0</v>
      </c>
      <c r="O97" s="18"/>
      <c r="P97" s="19">
        <f t="shared" si="32"/>
        <v>16777216</v>
      </c>
      <c r="Q97" s="18">
        <f t="shared" si="33"/>
        <v>12399322.156521728</v>
      </c>
      <c r="R97" s="18">
        <f t="shared" si="34"/>
        <v>12555539.708041495</v>
      </c>
      <c r="S97" s="18">
        <f t="shared" si="35"/>
        <v>12396265.527867073</v>
      </c>
      <c r="T97" s="18"/>
      <c r="U97" s="18"/>
      <c r="V97" s="18"/>
      <c r="W97" s="18"/>
      <c r="X97" s="18"/>
      <c r="Y97" s="18"/>
      <c r="Z97" s="18"/>
    </row>
    <row r="98" spans="1:26" ht="24" customHeight="1" x14ac:dyDescent="0.25">
      <c r="A98" s="18"/>
      <c r="B98" s="18">
        <v>0.73905719259510805</v>
      </c>
      <c r="C98" s="18">
        <v>0.74836848426112501</v>
      </c>
      <c r="D98" s="18">
        <v>0.73887500332993705</v>
      </c>
      <c r="E98" s="18"/>
      <c r="F98" s="18">
        <v>256</v>
      </c>
      <c r="G98" s="18">
        <v>256</v>
      </c>
      <c r="H98" s="18">
        <v>1</v>
      </c>
      <c r="I98" s="18">
        <v>1</v>
      </c>
      <c r="J98" s="18">
        <v>16</v>
      </c>
      <c r="K98" s="18">
        <v>16</v>
      </c>
      <c r="L98" s="18">
        <v>1</v>
      </c>
      <c r="M98" s="18">
        <v>1</v>
      </c>
      <c r="N98" s="18">
        <v>0</v>
      </c>
      <c r="O98" s="18"/>
      <c r="P98" s="19">
        <f t="shared" si="32"/>
        <v>16777216</v>
      </c>
      <c r="Q98" s="18">
        <f t="shared" si="33"/>
        <v>12399322.156521728</v>
      </c>
      <c r="R98" s="18">
        <f t="shared" si="34"/>
        <v>12555539.708041495</v>
      </c>
      <c r="S98" s="18">
        <f t="shared" si="35"/>
        <v>12396265.527867073</v>
      </c>
      <c r="T98" s="18"/>
      <c r="U98" s="18"/>
      <c r="V98" s="18"/>
      <c r="W98" s="18"/>
      <c r="X98" s="18"/>
      <c r="Y98" s="18"/>
      <c r="Z98" s="18"/>
    </row>
    <row r="99" spans="1:26" ht="24" customHeight="1" x14ac:dyDescent="0.25">
      <c r="A99" s="18"/>
      <c r="B99" s="18">
        <v>0.73905719259510805</v>
      </c>
      <c r="C99" s="18">
        <v>0.74836848426112501</v>
      </c>
      <c r="D99" s="18">
        <v>0.73887500332993705</v>
      </c>
      <c r="E99" s="18"/>
      <c r="F99" s="18">
        <v>256</v>
      </c>
      <c r="G99" s="18">
        <v>1024</v>
      </c>
      <c r="H99" s="18">
        <v>1</v>
      </c>
      <c r="I99" s="18">
        <v>1</v>
      </c>
      <c r="J99" s="18">
        <v>16</v>
      </c>
      <c r="K99" s="18">
        <v>16</v>
      </c>
      <c r="L99" s="18">
        <v>1</v>
      </c>
      <c r="M99" s="18">
        <v>1</v>
      </c>
      <c r="N99" s="18">
        <v>0</v>
      </c>
      <c r="O99" s="18"/>
      <c r="P99" s="19">
        <f t="shared" si="32"/>
        <v>67108864</v>
      </c>
      <c r="Q99" s="18">
        <f t="shared" si="33"/>
        <v>49597288.626086913</v>
      </c>
      <c r="R99" s="18">
        <f t="shared" si="34"/>
        <v>50222158.832165979</v>
      </c>
      <c r="S99" s="18">
        <f t="shared" si="35"/>
        <v>49585062.111468293</v>
      </c>
      <c r="T99" s="18"/>
      <c r="U99" s="18"/>
      <c r="V99" s="18"/>
      <c r="W99" s="18"/>
      <c r="X99" s="18"/>
      <c r="Y99" s="18"/>
      <c r="Z99" s="18"/>
    </row>
    <row r="100" spans="1:26" ht="24" customHeight="1" x14ac:dyDescent="0.25">
      <c r="A100" s="18" t="s">
        <v>198</v>
      </c>
      <c r="B100" s="18">
        <v>0.78142411605171502</v>
      </c>
      <c r="C100" s="18">
        <v>0.84344195589996895</v>
      </c>
      <c r="D100" s="18">
        <v>0.80102550267481598</v>
      </c>
      <c r="E100" s="18"/>
      <c r="F100" s="36">
        <v>256</v>
      </c>
      <c r="G100" s="36"/>
      <c r="H100" s="36">
        <v>256</v>
      </c>
      <c r="I100" s="36"/>
      <c r="J100" s="36"/>
      <c r="K100" s="36"/>
      <c r="L100" s="36"/>
      <c r="M100" s="36"/>
      <c r="N100" s="36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24" customHeight="1" x14ac:dyDescent="0.25">
      <c r="A101" s="18" t="s">
        <v>199</v>
      </c>
      <c r="B101" s="18">
        <v>0.148850349757982</v>
      </c>
      <c r="C101" s="18">
        <v>0.13656892601044701</v>
      </c>
      <c r="D101" s="18">
        <v>0.122774850045595</v>
      </c>
      <c r="E101" s="18"/>
      <c r="F101" s="36">
        <v>256</v>
      </c>
      <c r="G101" s="36"/>
      <c r="H101" s="36">
        <v>256</v>
      </c>
      <c r="I101" s="36"/>
      <c r="J101" s="36"/>
      <c r="K101" s="36"/>
      <c r="L101" s="36"/>
      <c r="M101" s="36"/>
      <c r="N101" s="36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24" customHeight="1" x14ac:dyDescent="0.25">
      <c r="A102" s="18" t="s">
        <v>200</v>
      </c>
      <c r="B102" s="18">
        <v>0.34194483549698501</v>
      </c>
      <c r="C102" s="18">
        <v>0.34119882864504802</v>
      </c>
      <c r="D102" s="18">
        <v>0.33994862719123298</v>
      </c>
      <c r="E102" s="18"/>
      <c r="F102" s="36">
        <v>1024</v>
      </c>
      <c r="G102" s="36"/>
      <c r="H102" s="36">
        <v>256</v>
      </c>
      <c r="I102" s="36"/>
      <c r="J102" s="36"/>
      <c r="K102" s="36"/>
      <c r="L102" s="36"/>
      <c r="M102" s="36"/>
      <c r="N102" s="36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24" customHeight="1" x14ac:dyDescent="0.25">
      <c r="A103" s="18"/>
      <c r="B103" s="18"/>
      <c r="C103" s="18"/>
      <c r="D103" s="18"/>
      <c r="E103" s="18"/>
      <c r="F103" s="36" t="s">
        <v>336</v>
      </c>
      <c r="G103" s="36"/>
      <c r="H103" s="36"/>
      <c r="I103" s="36"/>
      <c r="J103" s="36"/>
      <c r="K103" s="36"/>
      <c r="L103" s="36"/>
      <c r="M103" s="36"/>
      <c r="N103" s="36"/>
      <c r="O103" s="18"/>
      <c r="P103" s="19">
        <f>MIN((F101+F102)*H102*H102, 2*H102*F101*F102)</f>
        <v>83886080</v>
      </c>
      <c r="Q103" s="19">
        <f>MIN((F101*F102*H102*MIN(B101,B102)+F101*F102*H102*B100), H102*H102*F100*MIN(B100,B101)+H102*H102*F102*B102)</f>
        <v>25444823.930434752</v>
      </c>
      <c r="R103" s="19">
        <f>MIN((F101*F102*H102*MIN(C101,C102)+F101*F102*H102*C100), H102*H102*F100*MIN(C100,C101)+H102*H102*F102*C102)</f>
        <v>25188712.15906512</v>
      </c>
      <c r="S103" s="19">
        <f>MIN((F101*F102*H102*MIN(D101,D102)+F101*F102*H102*D100), H102*H102*F100*MIN(D100,D101)+H102*H102*F102*D102)</f>
        <v>24873386.367745712</v>
      </c>
      <c r="T103" s="18"/>
      <c r="U103" s="18"/>
      <c r="V103" s="18"/>
      <c r="W103" s="18"/>
      <c r="X103" s="18"/>
      <c r="Y103" s="18"/>
      <c r="Z103" s="18"/>
    </row>
    <row r="104" spans="1:26" ht="24" customHeight="1" x14ac:dyDescent="0.25">
      <c r="A104" s="18" t="s">
        <v>201</v>
      </c>
      <c r="B104" s="18">
        <v>0.99590004630710705</v>
      </c>
      <c r="C104" s="18">
        <v>1.0392772470209</v>
      </c>
      <c r="D104" s="18">
        <v>0.94689496358222902</v>
      </c>
      <c r="E104" s="18"/>
      <c r="F104" s="18">
        <v>1024</v>
      </c>
      <c r="G104" s="18">
        <v>256</v>
      </c>
      <c r="H104" s="18">
        <v>1</v>
      </c>
      <c r="I104" s="18">
        <v>1</v>
      </c>
      <c r="J104" s="18">
        <v>16</v>
      </c>
      <c r="K104" s="18">
        <v>16</v>
      </c>
      <c r="L104" s="18">
        <v>1</v>
      </c>
      <c r="M104" s="18">
        <v>1</v>
      </c>
      <c r="N104" s="18">
        <v>0</v>
      </c>
      <c r="O104" s="18"/>
      <c r="P104" s="19">
        <f t="shared" ref="P104:P112" si="36" xml:space="preserve"> ((J104 + 2 * N104 - H104) / M104 + 1) * ((K104 + 2 * N104 - I104) / M104 + 1) * G104 * (F104 / L104 * H104 * I104)</f>
        <v>67108864</v>
      </c>
      <c r="Q104" s="18">
        <f>P104*B104</f>
        <v>66833720.765217349</v>
      </c>
      <c r="R104" s="18">
        <f>P104*C104</f>
        <v>69744715.428619981</v>
      </c>
      <c r="S104" s="18">
        <f t="shared" ref="S104:S112" si="37">P104*D104</f>
        <v>63545045.33332476</v>
      </c>
      <c r="T104" s="18"/>
      <c r="U104" s="18"/>
      <c r="V104" s="18"/>
      <c r="W104" s="18"/>
      <c r="X104" s="18"/>
      <c r="Y104" s="18"/>
      <c r="Z104" s="18"/>
    </row>
    <row r="105" spans="1:26" ht="24" customHeight="1" x14ac:dyDescent="0.25">
      <c r="A105" s="18" t="s">
        <v>202</v>
      </c>
      <c r="B105" s="18">
        <v>0.88484865271526802</v>
      </c>
      <c r="C105" s="18">
        <v>0.85244973201749896</v>
      </c>
      <c r="D105" s="18">
        <v>0.86727716098441598</v>
      </c>
      <c r="E105" s="18"/>
      <c r="F105" s="18">
        <v>256</v>
      </c>
      <c r="G105" s="18">
        <v>1024</v>
      </c>
      <c r="H105" s="18">
        <v>1</v>
      </c>
      <c r="I105" s="18">
        <v>1</v>
      </c>
      <c r="J105" s="18">
        <v>16</v>
      </c>
      <c r="K105" s="18">
        <v>16</v>
      </c>
      <c r="L105" s="18">
        <v>1</v>
      </c>
      <c r="M105" s="18">
        <v>1</v>
      </c>
      <c r="N105" s="18">
        <v>0</v>
      </c>
      <c r="O105" s="18"/>
      <c r="P105" s="19">
        <f t="shared" si="36"/>
        <v>67108864</v>
      </c>
      <c r="Q105" s="18">
        <f t="shared" ref="Q105:Q109" si="38">P105*B105</f>
        <v>59381187.895652153</v>
      </c>
      <c r="R105" s="18">
        <f t="shared" ref="R105:R112" si="39">P105*C105</f>
        <v>57206933.132798783</v>
      </c>
      <c r="S105" s="18">
        <f t="shared" si="37"/>
        <v>58201985.046809278</v>
      </c>
      <c r="T105" s="18"/>
      <c r="U105" s="18"/>
      <c r="V105" s="18"/>
      <c r="W105" s="18"/>
      <c r="X105" s="18"/>
      <c r="Y105" s="18"/>
      <c r="Z105" s="18"/>
    </row>
    <row r="106" spans="1:26" ht="24" customHeight="1" x14ac:dyDescent="0.25">
      <c r="A106" s="18" t="s">
        <v>203</v>
      </c>
      <c r="B106" s="18">
        <v>8.0829636946968403E-2</v>
      </c>
      <c r="C106" s="18">
        <v>7.9991440164428704E-2</v>
      </c>
      <c r="D106" s="18">
        <v>7.51678412910146E-2</v>
      </c>
      <c r="E106" s="18"/>
      <c r="F106" s="18">
        <v>1024</v>
      </c>
      <c r="G106" s="18">
        <v>256</v>
      </c>
      <c r="H106" s="18">
        <v>1</v>
      </c>
      <c r="I106" s="18">
        <v>1</v>
      </c>
      <c r="J106" s="18">
        <v>16</v>
      </c>
      <c r="K106" s="18">
        <v>16</v>
      </c>
      <c r="L106" s="18">
        <v>1</v>
      </c>
      <c r="M106" s="18">
        <v>1</v>
      </c>
      <c r="N106" s="18">
        <v>0</v>
      </c>
      <c r="O106" s="18"/>
      <c r="P106" s="19">
        <f t="shared" si="36"/>
        <v>67108864</v>
      </c>
      <c r="Q106" s="18">
        <f t="shared" si="38"/>
        <v>5424385.1130434778</v>
      </c>
      <c r="R106" s="18">
        <f t="shared" si="39"/>
        <v>5368134.6791587835</v>
      </c>
      <c r="S106" s="18">
        <f t="shared" si="37"/>
        <v>5044428.4383722832</v>
      </c>
      <c r="T106" s="18"/>
      <c r="U106" s="18"/>
      <c r="V106" s="18"/>
      <c r="W106" s="18"/>
      <c r="X106" s="18"/>
      <c r="Y106" s="18"/>
      <c r="Z106" s="18"/>
    </row>
    <row r="107" spans="1:26" ht="24" customHeight="1" x14ac:dyDescent="0.25">
      <c r="A107" s="18" t="s">
        <v>204</v>
      </c>
      <c r="B107" s="18">
        <v>0.71438522338867105</v>
      </c>
      <c r="C107" s="18">
        <v>0.683328485885208</v>
      </c>
      <c r="D107" s="18">
        <v>0.710892428642661</v>
      </c>
      <c r="E107" s="18"/>
      <c r="F107" s="18">
        <v>256</v>
      </c>
      <c r="G107" s="18">
        <v>512</v>
      </c>
      <c r="H107" s="18">
        <v>1</v>
      </c>
      <c r="I107" s="18">
        <v>1</v>
      </c>
      <c r="J107" s="18">
        <v>16</v>
      </c>
      <c r="K107" s="18">
        <v>16</v>
      </c>
      <c r="L107" s="18">
        <v>1</v>
      </c>
      <c r="M107" s="18">
        <v>1</v>
      </c>
      <c r="N107" s="18">
        <v>0</v>
      </c>
      <c r="O107" s="18"/>
      <c r="P107" s="19">
        <f t="shared" si="36"/>
        <v>33554432</v>
      </c>
      <c r="Q107" s="18">
        <f t="shared" si="38"/>
        <v>23970790.399999972</v>
      </c>
      <c r="R107" s="18">
        <f t="shared" si="39"/>
        <v>22928699.213298172</v>
      </c>
      <c r="S107" s="18">
        <f t="shared" si="37"/>
        <v>23853591.656205021</v>
      </c>
      <c r="T107" s="18"/>
      <c r="U107" s="18"/>
      <c r="V107" s="18"/>
      <c r="W107" s="18"/>
      <c r="X107" s="18"/>
      <c r="Y107" s="18"/>
      <c r="Z107" s="18"/>
    </row>
    <row r="108" spans="1:26" ht="24" customHeight="1" x14ac:dyDescent="0.25">
      <c r="A108" s="18" t="s">
        <v>205</v>
      </c>
      <c r="B108" s="18">
        <v>0.59173915697180701</v>
      </c>
      <c r="C108" s="18">
        <v>0.59493434684573199</v>
      </c>
      <c r="D108" s="18">
        <v>0.59550004405704704</v>
      </c>
      <c r="E108" s="18"/>
      <c r="F108" s="18">
        <v>512</v>
      </c>
      <c r="G108" s="18">
        <v>512</v>
      </c>
      <c r="H108" s="18">
        <v>3</v>
      </c>
      <c r="I108" s="18">
        <v>3</v>
      </c>
      <c r="J108" s="18">
        <v>16</v>
      </c>
      <c r="K108" s="18">
        <v>16</v>
      </c>
      <c r="L108" s="18">
        <v>512</v>
      </c>
      <c r="M108" s="18">
        <v>1</v>
      </c>
      <c r="N108" s="18">
        <v>1</v>
      </c>
      <c r="O108" s="18"/>
      <c r="P108" s="19">
        <f t="shared" si="36"/>
        <v>1179648</v>
      </c>
      <c r="Q108" s="18">
        <f t="shared" si="38"/>
        <v>698043.91304347815</v>
      </c>
      <c r="R108" s="18">
        <f t="shared" si="39"/>
        <v>701813.11238787405</v>
      </c>
      <c r="S108" s="18">
        <f t="shared" si="37"/>
        <v>702480.43597180746</v>
      </c>
      <c r="T108" s="18"/>
      <c r="U108" s="18"/>
      <c r="V108" s="18"/>
      <c r="W108" s="18"/>
      <c r="X108" s="18"/>
      <c r="Y108" s="18"/>
      <c r="Z108" s="18"/>
    </row>
    <row r="109" spans="1:26" ht="24" customHeight="1" x14ac:dyDescent="0.25">
      <c r="A109" s="18" t="s">
        <v>206</v>
      </c>
      <c r="B109" s="18">
        <v>0.27997424913489299</v>
      </c>
      <c r="C109" s="18">
        <v>0.28597815666996002</v>
      </c>
      <c r="D109" s="18">
        <v>0.28971253449568002</v>
      </c>
      <c r="E109" s="18"/>
      <c r="F109" s="18">
        <v>512</v>
      </c>
      <c r="G109" s="18">
        <v>256</v>
      </c>
      <c r="H109" s="18">
        <v>1</v>
      </c>
      <c r="I109" s="18">
        <v>1</v>
      </c>
      <c r="J109" s="18">
        <v>16</v>
      </c>
      <c r="K109" s="18">
        <v>16</v>
      </c>
      <c r="L109" s="18">
        <v>1</v>
      </c>
      <c r="M109" s="18">
        <v>1</v>
      </c>
      <c r="N109" s="18">
        <v>0</v>
      </c>
      <c r="O109" s="18"/>
      <c r="P109" s="19">
        <f t="shared" si="36"/>
        <v>33554432</v>
      </c>
      <c r="Q109" s="18">
        <f t="shared" si="38"/>
        <v>9394376.9043478258</v>
      </c>
      <c r="R109" s="18">
        <f t="shared" si="39"/>
        <v>9595834.6114675198</v>
      </c>
      <c r="S109" s="18">
        <f t="shared" si="37"/>
        <v>9721139.5382829495</v>
      </c>
      <c r="T109" s="18"/>
      <c r="U109" s="18"/>
      <c r="V109" s="18"/>
      <c r="W109" s="18"/>
      <c r="X109" s="18"/>
      <c r="Y109" s="18"/>
      <c r="Z109" s="18"/>
    </row>
    <row r="110" spans="1:26" ht="24" customHeight="1" x14ac:dyDescent="0.25">
      <c r="A110" s="18" t="s">
        <v>207</v>
      </c>
      <c r="B110" s="18">
        <v>0.73156181003736398</v>
      </c>
      <c r="C110" s="18">
        <v>0.71152556003733403</v>
      </c>
      <c r="D110" s="18">
        <v>0.72501121408509595</v>
      </c>
      <c r="E110" s="18"/>
      <c r="F110" s="18">
        <v>256</v>
      </c>
      <c r="G110" s="18">
        <v>256</v>
      </c>
      <c r="H110" s="18">
        <v>1</v>
      </c>
      <c r="I110" s="18">
        <v>1</v>
      </c>
      <c r="J110" s="18">
        <v>16</v>
      </c>
      <c r="K110" s="18">
        <v>16</v>
      </c>
      <c r="L110" s="18">
        <v>1</v>
      </c>
      <c r="M110" s="18">
        <v>1</v>
      </c>
      <c r="N110" s="18">
        <v>0</v>
      </c>
      <c r="O110" s="18"/>
      <c r="P110" s="19">
        <f t="shared" si="36"/>
        <v>16777216</v>
      </c>
      <c r="Q110" s="18">
        <f>P110*B110</f>
        <v>12273570.504347824</v>
      </c>
      <c r="R110" s="18">
        <f t="shared" si="39"/>
        <v>11937418.010267321</v>
      </c>
      <c r="S110" s="18">
        <f t="shared" si="37"/>
        <v>12163669.741127897</v>
      </c>
      <c r="T110" s="18"/>
      <c r="U110" s="18"/>
      <c r="V110" s="18"/>
      <c r="W110" s="18"/>
      <c r="X110" s="18"/>
      <c r="Y110" s="18"/>
      <c r="Z110" s="18"/>
    </row>
    <row r="111" spans="1:26" ht="24" customHeight="1" x14ac:dyDescent="0.25">
      <c r="A111" s="18"/>
      <c r="B111" s="18">
        <v>0.73156181003736398</v>
      </c>
      <c r="C111" s="18">
        <v>0.71152556003733403</v>
      </c>
      <c r="D111" s="18">
        <v>0.72501121408509595</v>
      </c>
      <c r="E111" s="18"/>
      <c r="F111" s="18">
        <v>256</v>
      </c>
      <c r="G111" s="18">
        <v>256</v>
      </c>
      <c r="H111" s="18">
        <v>1</v>
      </c>
      <c r="I111" s="18">
        <v>1</v>
      </c>
      <c r="J111" s="18">
        <v>16</v>
      </c>
      <c r="K111" s="18">
        <v>16</v>
      </c>
      <c r="L111" s="18">
        <v>1</v>
      </c>
      <c r="M111" s="18">
        <v>1</v>
      </c>
      <c r="N111" s="18">
        <v>0</v>
      </c>
      <c r="O111" s="18"/>
      <c r="P111" s="19">
        <f t="shared" si="36"/>
        <v>16777216</v>
      </c>
      <c r="Q111" s="18">
        <f t="shared" ref="Q111:Q112" si="40">P111*B111</f>
        <v>12273570.504347824</v>
      </c>
      <c r="R111" s="18">
        <f t="shared" si="39"/>
        <v>11937418.010267321</v>
      </c>
      <c r="S111" s="18">
        <f t="shared" si="37"/>
        <v>12163669.741127897</v>
      </c>
      <c r="T111" s="18"/>
      <c r="U111" s="18"/>
      <c r="V111" s="18"/>
      <c r="W111" s="18"/>
      <c r="X111" s="18"/>
      <c r="Y111" s="18"/>
      <c r="Z111" s="18"/>
    </row>
    <row r="112" spans="1:26" ht="24" customHeight="1" x14ac:dyDescent="0.25">
      <c r="A112" s="18"/>
      <c r="B112" s="18">
        <v>0.73156181003736398</v>
      </c>
      <c r="C112" s="18">
        <v>0.71152556003733403</v>
      </c>
      <c r="D112" s="18">
        <v>0.72501121408509595</v>
      </c>
      <c r="E112" s="18"/>
      <c r="F112" s="18">
        <v>256</v>
      </c>
      <c r="G112" s="18">
        <v>1024</v>
      </c>
      <c r="H112" s="18">
        <v>1</v>
      </c>
      <c r="I112" s="18">
        <v>1</v>
      </c>
      <c r="J112" s="18">
        <v>16</v>
      </c>
      <c r="K112" s="18">
        <v>16</v>
      </c>
      <c r="L112" s="18">
        <v>1</v>
      </c>
      <c r="M112" s="18">
        <v>1</v>
      </c>
      <c r="N112" s="18">
        <v>0</v>
      </c>
      <c r="O112" s="18"/>
      <c r="P112" s="19">
        <f t="shared" si="36"/>
        <v>67108864</v>
      </c>
      <c r="Q112" s="18">
        <f t="shared" si="40"/>
        <v>49094282.017391294</v>
      </c>
      <c r="R112" s="18">
        <f t="shared" si="39"/>
        <v>47749672.041069284</v>
      </c>
      <c r="S112" s="18">
        <f t="shared" si="37"/>
        <v>48654678.964511588</v>
      </c>
      <c r="T112" s="18"/>
      <c r="U112" s="18"/>
      <c r="V112" s="18"/>
      <c r="W112" s="18"/>
      <c r="X112" s="18"/>
      <c r="Y112" s="18"/>
      <c r="Z112" s="18"/>
    </row>
    <row r="113" spans="1:26" ht="24" customHeight="1" x14ac:dyDescent="0.25">
      <c r="A113" s="18" t="s">
        <v>208</v>
      </c>
      <c r="B113" s="18">
        <v>0.82452697753906201</v>
      </c>
      <c r="C113" s="18">
        <v>0.87700682611062697</v>
      </c>
      <c r="D113" s="18">
        <v>0.86873927850580401</v>
      </c>
      <c r="E113" s="18"/>
      <c r="F113" s="36">
        <v>256</v>
      </c>
      <c r="G113" s="36"/>
      <c r="H113" s="36">
        <v>256</v>
      </c>
      <c r="I113" s="36"/>
      <c r="J113" s="36"/>
      <c r="K113" s="36"/>
      <c r="L113" s="36"/>
      <c r="M113" s="36"/>
      <c r="N113" s="36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24" customHeight="1" x14ac:dyDescent="0.25">
      <c r="A114" s="18" t="s">
        <v>209</v>
      </c>
      <c r="B114" s="18">
        <v>0.19353130174719699</v>
      </c>
      <c r="C114" s="18">
        <v>0.18645103439941099</v>
      </c>
      <c r="D114" s="18">
        <v>0.18980987316796499</v>
      </c>
      <c r="E114" s="18"/>
      <c r="F114" s="36">
        <v>256</v>
      </c>
      <c r="G114" s="36"/>
      <c r="H114" s="36">
        <v>256</v>
      </c>
      <c r="I114" s="36"/>
      <c r="J114" s="36"/>
      <c r="K114" s="36"/>
      <c r="L114" s="36"/>
      <c r="M114" s="36"/>
      <c r="N114" s="36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24" customHeight="1" x14ac:dyDescent="0.25">
      <c r="A115" s="18" t="s">
        <v>210</v>
      </c>
      <c r="B115" s="18">
        <v>0.49875198861827003</v>
      </c>
      <c r="C115" s="18">
        <v>0.491759494070235</v>
      </c>
      <c r="D115" s="18">
        <v>0.50641654899261401</v>
      </c>
      <c r="E115" s="18"/>
      <c r="F115" s="36">
        <v>1024</v>
      </c>
      <c r="G115" s="36"/>
      <c r="H115" s="36">
        <v>256</v>
      </c>
      <c r="I115" s="36"/>
      <c r="J115" s="36"/>
      <c r="K115" s="36"/>
      <c r="L115" s="36"/>
      <c r="M115" s="36"/>
      <c r="N115" s="36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24" customHeight="1" x14ac:dyDescent="0.25">
      <c r="A116" s="18"/>
      <c r="B116" s="18"/>
      <c r="C116" s="18"/>
      <c r="D116" s="18"/>
      <c r="E116" s="18"/>
      <c r="F116" s="36" t="s">
        <v>336</v>
      </c>
      <c r="G116" s="36"/>
      <c r="H116" s="36"/>
      <c r="I116" s="36"/>
      <c r="J116" s="36"/>
      <c r="K116" s="36"/>
      <c r="L116" s="36"/>
      <c r="M116" s="36"/>
      <c r="N116" s="36"/>
      <c r="O116" s="18"/>
      <c r="P116" s="19">
        <f>MIN((F114+F115)*H115*H115, 2*H115*F114*F115)</f>
        <v>83886080</v>
      </c>
      <c r="Q116" s="19">
        <f>MIN((F114*F115*H115*MIN(B114,B115)+F114*F115*H115*B113), H115*H115*F113*MIN(B113,B114)+H115*H115*F115*B115)</f>
        <v>36717595.826086931</v>
      </c>
      <c r="R116" s="19">
        <f>MIN((F114*F115*H115*MIN(C114,C115)+F114*F115*H115*C113), H115*H115*F113*MIN(C113,C114)+H115*H115*F115*C115)</f>
        <v>36129550.285810553</v>
      </c>
      <c r="S116" s="19">
        <f>MIN((F114*F115*H115*MIN(D114,D115)+F114*F115*H115*D113), H115*H115*F113*MIN(D113,D114)+H115*H115*F115*D115)</f>
        <v>37169520.554766223</v>
      </c>
      <c r="T116" s="18"/>
      <c r="U116" s="18"/>
      <c r="V116" s="18"/>
      <c r="W116" s="18"/>
      <c r="X116" s="18"/>
      <c r="Y116" s="18"/>
      <c r="Z116" s="18"/>
    </row>
    <row r="117" spans="1:26" ht="24" customHeight="1" x14ac:dyDescent="0.25">
      <c r="A117" s="18" t="s">
        <v>211</v>
      </c>
      <c r="B117" s="18">
        <v>1.8150928994883599</v>
      </c>
      <c r="C117" s="18">
        <v>1.8574040511321299</v>
      </c>
      <c r="D117" s="18">
        <v>1.89075081820014</v>
      </c>
      <c r="E117" s="18"/>
      <c r="F117" s="18">
        <v>1024</v>
      </c>
      <c r="G117" s="18">
        <v>256</v>
      </c>
      <c r="H117" s="18">
        <v>1</v>
      </c>
      <c r="I117" s="18">
        <v>1</v>
      </c>
      <c r="J117" s="18">
        <v>16</v>
      </c>
      <c r="K117" s="18">
        <v>16</v>
      </c>
      <c r="L117" s="18">
        <v>1</v>
      </c>
      <c r="M117" s="18">
        <v>1</v>
      </c>
      <c r="N117" s="18">
        <v>0</v>
      </c>
      <c r="O117" s="18"/>
      <c r="P117" s="19">
        <f t="shared" ref="P117:P122" si="41" xml:space="preserve"> ((J117 + 2 * N117 - H117) / M117 + 1) * ((K117 + 2 * N117 - I117) / M117 + 1) * G117 * (F117 / L117 * H117 * I117)</f>
        <v>67108864</v>
      </c>
      <c r="Q117" s="18">
        <f t="shared" ref="Q117:Q122" si="42">P117*B117</f>
        <v>121808822.53913002</v>
      </c>
      <c r="R117" s="18">
        <f t="shared" ref="R117:R122" si="43">P117*C117</f>
        <v>124648275.86047515</v>
      </c>
      <c r="S117" s="18">
        <f t="shared" ref="S117:S122" si="44">P117*D117</f>
        <v>126886139.51648192</v>
      </c>
      <c r="T117" s="18"/>
      <c r="U117" s="18"/>
      <c r="V117" s="18"/>
      <c r="W117" s="18"/>
      <c r="X117" s="18"/>
      <c r="Y117" s="18"/>
      <c r="Z117" s="18"/>
    </row>
    <row r="118" spans="1:26" ht="24" customHeight="1" x14ac:dyDescent="0.25">
      <c r="A118" s="18" t="s">
        <v>212</v>
      </c>
      <c r="B118" s="18">
        <v>0.80729134601095398</v>
      </c>
      <c r="C118" s="18">
        <v>0.76699116380019094</v>
      </c>
      <c r="D118" s="18">
        <v>0.80020493275759397</v>
      </c>
      <c r="E118" s="18"/>
      <c r="F118" s="18">
        <v>256</v>
      </c>
      <c r="G118" s="18">
        <v>1024</v>
      </c>
      <c r="H118" s="18">
        <v>1</v>
      </c>
      <c r="I118" s="18">
        <v>1</v>
      </c>
      <c r="J118" s="18">
        <v>16</v>
      </c>
      <c r="K118" s="18">
        <v>16</v>
      </c>
      <c r="L118" s="18">
        <v>1</v>
      </c>
      <c r="M118" s="18">
        <v>1</v>
      </c>
      <c r="N118" s="18">
        <v>0</v>
      </c>
      <c r="O118" s="18"/>
      <c r="P118" s="19">
        <f t="shared" si="41"/>
        <v>67108864</v>
      </c>
      <c r="Q118" s="18">
        <f t="shared" si="42"/>
        <v>54176405.147826053</v>
      </c>
      <c r="R118" s="18">
        <f t="shared" si="43"/>
        <v>51471905.700668737</v>
      </c>
      <c r="S118" s="18">
        <f t="shared" si="44"/>
        <v>53700844.004558519</v>
      </c>
      <c r="T118" s="18"/>
      <c r="U118" s="18"/>
      <c r="V118" s="18"/>
      <c r="W118" s="18"/>
      <c r="X118" s="18"/>
      <c r="Y118" s="18"/>
      <c r="Z118" s="18"/>
    </row>
    <row r="119" spans="1:26" ht="24" customHeight="1" x14ac:dyDescent="0.25">
      <c r="A119" s="18" t="s">
        <v>213</v>
      </c>
      <c r="B119" s="18">
        <v>0.116402592866317</v>
      </c>
      <c r="C119" s="18">
        <v>0.118318609127174</v>
      </c>
      <c r="D119" s="18">
        <v>0.112829307256501</v>
      </c>
      <c r="E119" s="18"/>
      <c r="F119" s="18">
        <v>1024</v>
      </c>
      <c r="G119" s="18">
        <v>256</v>
      </c>
      <c r="H119" s="18">
        <v>1</v>
      </c>
      <c r="I119" s="18">
        <v>1</v>
      </c>
      <c r="J119" s="18">
        <v>16</v>
      </c>
      <c r="K119" s="18">
        <v>16</v>
      </c>
      <c r="L119" s="18">
        <v>1</v>
      </c>
      <c r="M119" s="18">
        <v>1</v>
      </c>
      <c r="N119" s="18">
        <v>0</v>
      </c>
      <c r="O119" s="18"/>
      <c r="P119" s="19">
        <f t="shared" si="41"/>
        <v>67108864</v>
      </c>
      <c r="Q119" s="18">
        <f t="shared" si="42"/>
        <v>7811645.773913038</v>
      </c>
      <c r="R119" s="18">
        <f t="shared" si="43"/>
        <v>7940227.4485846786</v>
      </c>
      <c r="S119" s="18">
        <f t="shared" si="44"/>
        <v>7571846.635890739</v>
      </c>
      <c r="T119" s="18"/>
      <c r="U119" s="18"/>
      <c r="V119" s="18"/>
      <c r="W119" s="18"/>
      <c r="X119" s="18"/>
      <c r="Y119" s="18"/>
      <c r="Z119" s="18"/>
    </row>
    <row r="120" spans="1:26" ht="24" customHeight="1" x14ac:dyDescent="0.25">
      <c r="A120" s="18" t="s">
        <v>214</v>
      </c>
      <c r="B120" s="18">
        <v>0.39147451649541398</v>
      </c>
      <c r="C120" s="18">
        <v>0.37067753724560398</v>
      </c>
      <c r="D120" s="18">
        <v>0.38864416894237003</v>
      </c>
      <c r="E120" s="18"/>
      <c r="F120" s="18">
        <v>256</v>
      </c>
      <c r="G120" s="18">
        <v>360</v>
      </c>
      <c r="H120" s="18">
        <v>3</v>
      </c>
      <c r="I120" s="18">
        <v>3</v>
      </c>
      <c r="J120" s="18">
        <v>16</v>
      </c>
      <c r="K120" s="18">
        <v>16</v>
      </c>
      <c r="L120" s="18">
        <v>1</v>
      </c>
      <c r="M120" s="18">
        <v>1</v>
      </c>
      <c r="N120" s="18">
        <v>1</v>
      </c>
      <c r="O120" s="18"/>
      <c r="P120" s="19">
        <f t="shared" si="41"/>
        <v>212336640</v>
      </c>
      <c r="Q120" s="18">
        <f t="shared" si="42"/>
        <v>83124383.478260785</v>
      </c>
      <c r="R120" s="18">
        <f t="shared" si="43"/>
        <v>78708422.782206401</v>
      </c>
      <c r="S120" s="18">
        <f t="shared" si="44"/>
        <v>82523396.988815203</v>
      </c>
      <c r="T120" s="18"/>
      <c r="U120" s="18"/>
      <c r="V120" s="18"/>
      <c r="W120" s="18"/>
      <c r="X120" s="18"/>
      <c r="Y120" s="18"/>
      <c r="Z120" s="18"/>
    </row>
    <row r="121" spans="1:26" ht="24" customHeight="1" x14ac:dyDescent="0.25">
      <c r="A121" s="18" t="s">
        <v>329</v>
      </c>
      <c r="B121" s="18">
        <v>1.06829738616943</v>
      </c>
      <c r="C121" s="18">
        <v>1.0843608545141299</v>
      </c>
      <c r="D121" s="18">
        <v>1.0665509875836601</v>
      </c>
      <c r="E121" s="18"/>
      <c r="F121" s="18">
        <v>360</v>
      </c>
      <c r="G121" s="18">
        <v>360</v>
      </c>
      <c r="H121" s="18">
        <v>1</v>
      </c>
      <c r="I121" s="18">
        <v>1</v>
      </c>
      <c r="J121" s="18">
        <v>16</v>
      </c>
      <c r="K121" s="18">
        <v>16</v>
      </c>
      <c r="L121" s="18">
        <v>1</v>
      </c>
      <c r="M121" s="18">
        <v>1</v>
      </c>
      <c r="N121" s="18">
        <v>0</v>
      </c>
      <c r="O121" s="18"/>
      <c r="P121" s="19">
        <f t="shared" si="41"/>
        <v>33177600</v>
      </c>
      <c r="Q121" s="18">
        <f t="shared" si="42"/>
        <v>35443543.359374881</v>
      </c>
      <c r="R121" s="18">
        <f t="shared" si="43"/>
        <v>35976490.686727993</v>
      </c>
      <c r="S121" s="18">
        <f t="shared" si="44"/>
        <v>35385602.045655638</v>
      </c>
      <c r="T121" s="18"/>
      <c r="U121" s="18"/>
      <c r="V121" s="18"/>
      <c r="W121" s="18"/>
      <c r="X121" s="18"/>
      <c r="Y121" s="18"/>
      <c r="Z121" s="18"/>
    </row>
    <row r="122" spans="1:26" ht="24" customHeight="1" x14ac:dyDescent="0.25">
      <c r="A122" s="18"/>
      <c r="B122" s="18">
        <v>1.06829738616943</v>
      </c>
      <c r="C122" s="18">
        <v>1.0843608545141299</v>
      </c>
      <c r="D122" s="18">
        <v>1.0665509875836601</v>
      </c>
      <c r="E122" s="18"/>
      <c r="F122" s="18">
        <v>360</v>
      </c>
      <c r="G122" s="18">
        <v>1440</v>
      </c>
      <c r="H122" s="18">
        <v>1</v>
      </c>
      <c r="I122" s="18">
        <v>1</v>
      </c>
      <c r="J122" s="18">
        <v>16</v>
      </c>
      <c r="K122" s="18">
        <v>16</v>
      </c>
      <c r="L122" s="18">
        <v>1</v>
      </c>
      <c r="M122" s="18">
        <v>1</v>
      </c>
      <c r="N122" s="18">
        <v>0</v>
      </c>
      <c r="O122" s="18"/>
      <c r="P122" s="19">
        <f t="shared" si="41"/>
        <v>132710400</v>
      </c>
      <c r="Q122" s="18">
        <f t="shared" si="42"/>
        <v>141774173.43749952</v>
      </c>
      <c r="R122" s="18">
        <f t="shared" si="43"/>
        <v>143905962.74691197</v>
      </c>
      <c r="S122" s="18">
        <f t="shared" si="44"/>
        <v>141542408.18262255</v>
      </c>
      <c r="T122" s="18"/>
      <c r="U122" s="18"/>
      <c r="V122" s="18"/>
      <c r="W122" s="18"/>
      <c r="X122" s="18"/>
      <c r="Y122" s="18"/>
      <c r="Z122" s="18"/>
    </row>
    <row r="123" spans="1:26" ht="24" customHeight="1" x14ac:dyDescent="0.25">
      <c r="A123" s="18" t="s">
        <v>330</v>
      </c>
      <c r="B123" s="18">
        <v>0.185766422975322</v>
      </c>
      <c r="C123" s="18">
        <v>0.197054314031572</v>
      </c>
      <c r="D123" s="18">
        <v>0.19874712257153401</v>
      </c>
      <c r="E123" s="18"/>
      <c r="F123" s="36">
        <v>1440</v>
      </c>
      <c r="G123" s="36"/>
      <c r="H123" s="36">
        <v>256</v>
      </c>
      <c r="I123" s="36"/>
      <c r="J123" s="36"/>
      <c r="K123" s="36"/>
      <c r="L123" s="36"/>
      <c r="M123" s="36"/>
      <c r="N123" s="36"/>
      <c r="O123" s="18"/>
      <c r="P123" s="37">
        <f>F123*F124*H124</f>
        <v>132710400</v>
      </c>
      <c r="Q123" s="36">
        <f>MIN(P123*B123,P123*B124)</f>
        <v>24653136.299624175</v>
      </c>
      <c r="R123" s="36">
        <f>MIN(P123*C123,P123*C124)</f>
        <v>26151156.836855534</v>
      </c>
      <c r="S123" s="36">
        <f>MIN(P123*D124,P123*D123)</f>
        <v>26375810.135317307</v>
      </c>
      <c r="T123" s="18"/>
      <c r="U123" s="18"/>
      <c r="V123" s="18"/>
      <c r="W123" s="18"/>
      <c r="X123" s="18"/>
      <c r="Y123" s="18"/>
      <c r="Z123" s="18"/>
    </row>
    <row r="124" spans="1:26" ht="24" customHeight="1" x14ac:dyDescent="0.25">
      <c r="A124" s="18" t="s">
        <v>331</v>
      </c>
      <c r="B124" s="18">
        <v>0.226906094862067</v>
      </c>
      <c r="C124" s="18">
        <v>0.20899526900301699</v>
      </c>
      <c r="D124" s="18">
        <v>0.21988220164505301</v>
      </c>
      <c r="E124" s="18"/>
      <c r="F124" s="36">
        <v>360</v>
      </c>
      <c r="G124" s="36"/>
      <c r="H124" s="36">
        <v>256</v>
      </c>
      <c r="I124" s="36"/>
      <c r="J124" s="36"/>
      <c r="K124" s="36"/>
      <c r="L124" s="36"/>
      <c r="M124" s="36"/>
      <c r="N124" s="36"/>
      <c r="O124" s="18"/>
      <c r="P124" s="37"/>
      <c r="Q124" s="36"/>
      <c r="R124" s="36"/>
      <c r="S124" s="36"/>
      <c r="T124" s="18"/>
      <c r="U124" s="18"/>
      <c r="V124" s="18"/>
      <c r="W124" s="18"/>
      <c r="X124" s="18"/>
      <c r="Y124" s="18"/>
      <c r="Z124" s="18"/>
    </row>
    <row r="125" spans="1:26" ht="24" customHeight="1" x14ac:dyDescent="0.25">
      <c r="A125" s="18" t="s">
        <v>215</v>
      </c>
      <c r="B125" s="18">
        <v>1.0335418097350899</v>
      </c>
      <c r="C125" s="18">
        <v>1.0798686795178101</v>
      </c>
      <c r="D125" s="18">
        <v>1.0915464319911501</v>
      </c>
      <c r="E125" s="18"/>
      <c r="F125" s="18">
        <v>360</v>
      </c>
      <c r="G125" s="18">
        <v>720</v>
      </c>
      <c r="H125" s="18">
        <v>1</v>
      </c>
      <c r="I125" s="18">
        <v>1</v>
      </c>
      <c r="J125" s="18">
        <v>16</v>
      </c>
      <c r="K125" s="18">
        <v>16</v>
      </c>
      <c r="L125" s="18">
        <v>1</v>
      </c>
      <c r="M125" s="18">
        <v>1</v>
      </c>
      <c r="N125" s="18">
        <v>0</v>
      </c>
      <c r="O125" s="18"/>
      <c r="P125" s="19">
        <f t="shared" ref="P125:P130" si="45" xml:space="preserve"> ((J125 + 2 * N125 - H125) / M125 + 1) * ((K125 + 2 * N125 - I125) / M125 + 1) * G125 * (F125 / L125 * H125 * I125)</f>
        <v>66355200</v>
      </c>
      <c r="Q125" s="18">
        <f t="shared" ref="Q125:Q130" si="46">P125*B125</f>
        <v>68580873.493333831</v>
      </c>
      <c r="R125" s="18">
        <f t="shared" ref="R125:R130" si="47">P125*C125</f>
        <v>71654902.203140184</v>
      </c>
      <c r="S125" s="18">
        <f t="shared" ref="S125:S130" si="48">P125*D125</f>
        <v>72429781.804059163</v>
      </c>
      <c r="T125" s="18"/>
      <c r="U125" s="18"/>
      <c r="V125" s="18"/>
      <c r="W125" s="18"/>
      <c r="X125" s="18"/>
      <c r="Y125" s="18"/>
      <c r="Z125" s="18"/>
    </row>
    <row r="126" spans="1:26" ht="24" customHeight="1" x14ac:dyDescent="0.25">
      <c r="A126" s="18" t="s">
        <v>216</v>
      </c>
      <c r="B126" s="18">
        <v>0.44302006571189201</v>
      </c>
      <c r="C126" s="18">
        <v>0.46376207770613898</v>
      </c>
      <c r="D126" s="18">
        <v>0.46865936431231298</v>
      </c>
      <c r="E126" s="18"/>
      <c r="F126" s="18">
        <v>720</v>
      </c>
      <c r="G126" s="18">
        <v>720</v>
      </c>
      <c r="H126" s="18">
        <v>3</v>
      </c>
      <c r="I126" s="18">
        <v>3</v>
      </c>
      <c r="J126" s="18">
        <v>16</v>
      </c>
      <c r="K126" s="18">
        <v>16</v>
      </c>
      <c r="L126" s="18">
        <v>720</v>
      </c>
      <c r="M126" s="18">
        <v>1</v>
      </c>
      <c r="N126" s="18">
        <v>1</v>
      </c>
      <c r="O126" s="18"/>
      <c r="P126" s="19">
        <f t="shared" si="45"/>
        <v>1658880</v>
      </c>
      <c r="Q126" s="18">
        <f t="shared" si="46"/>
        <v>734917.12660814344</v>
      </c>
      <c r="R126" s="18">
        <f t="shared" si="47"/>
        <v>769325.63546515978</v>
      </c>
      <c r="S126" s="18">
        <f t="shared" si="48"/>
        <v>777449.64627040969</v>
      </c>
      <c r="T126" s="18"/>
      <c r="U126" s="18"/>
      <c r="V126" s="18"/>
      <c r="W126" s="18"/>
      <c r="X126" s="18"/>
      <c r="Y126" s="18"/>
      <c r="Z126" s="18"/>
    </row>
    <row r="127" spans="1:26" ht="24" customHeight="1" x14ac:dyDescent="0.25">
      <c r="A127" s="18" t="s">
        <v>217</v>
      </c>
      <c r="B127" s="18">
        <v>0.36454811297033102</v>
      </c>
      <c r="C127" s="18">
        <v>0.43480122151751399</v>
      </c>
      <c r="D127" s="18">
        <v>0.44293048143163699</v>
      </c>
      <c r="E127" s="18"/>
      <c r="F127" s="18">
        <v>720</v>
      </c>
      <c r="G127" s="18">
        <v>360</v>
      </c>
      <c r="H127" s="18">
        <v>1</v>
      </c>
      <c r="I127" s="18">
        <v>1</v>
      </c>
      <c r="J127" s="18">
        <v>16</v>
      </c>
      <c r="K127" s="18">
        <v>16</v>
      </c>
      <c r="L127" s="18">
        <v>1</v>
      </c>
      <c r="M127" s="18">
        <v>1</v>
      </c>
      <c r="N127" s="18">
        <v>0</v>
      </c>
      <c r="O127" s="18"/>
      <c r="P127" s="19">
        <f t="shared" si="45"/>
        <v>66355200</v>
      </c>
      <c r="Q127" s="18">
        <f t="shared" si="46"/>
        <v>24189662.945768908</v>
      </c>
      <c r="R127" s="18">
        <f t="shared" si="47"/>
        <v>28851322.014038943</v>
      </c>
      <c r="S127" s="18">
        <f t="shared" si="48"/>
        <v>29390740.68149256</v>
      </c>
      <c r="T127" s="18"/>
      <c r="U127" s="18"/>
      <c r="V127" s="18"/>
      <c r="W127" s="18"/>
      <c r="X127" s="18"/>
      <c r="Y127" s="18"/>
      <c r="Z127" s="18"/>
    </row>
    <row r="128" spans="1:26" ht="24" customHeight="1" x14ac:dyDescent="0.25">
      <c r="A128" s="18" t="s">
        <v>218</v>
      </c>
      <c r="B128" s="18">
        <v>0.83206693633742901</v>
      </c>
      <c r="C128" s="18">
        <v>0.842002063452155</v>
      </c>
      <c r="D128" s="18">
        <v>0.814569071173461</v>
      </c>
      <c r="E128" s="18"/>
      <c r="F128" s="18">
        <v>360</v>
      </c>
      <c r="G128" s="18">
        <v>360</v>
      </c>
      <c r="H128" s="18">
        <v>1</v>
      </c>
      <c r="I128" s="18">
        <v>1</v>
      </c>
      <c r="J128" s="18">
        <v>16</v>
      </c>
      <c r="K128" s="18">
        <v>16</v>
      </c>
      <c r="L128" s="18">
        <v>1</v>
      </c>
      <c r="M128" s="18">
        <v>1</v>
      </c>
      <c r="N128" s="18">
        <v>0</v>
      </c>
      <c r="O128" s="18"/>
      <c r="P128" s="19">
        <f t="shared" si="45"/>
        <v>33177600</v>
      </c>
      <c r="Q128" s="18">
        <f t="shared" si="46"/>
        <v>27605983.987028684</v>
      </c>
      <c r="R128" s="18">
        <f t="shared" si="47"/>
        <v>27935607.660390217</v>
      </c>
      <c r="S128" s="18">
        <f t="shared" si="48"/>
        <v>27025446.815764621</v>
      </c>
      <c r="T128" s="18"/>
      <c r="U128" s="18"/>
      <c r="V128" s="18"/>
      <c r="W128" s="18"/>
      <c r="X128" s="18"/>
      <c r="Y128" s="18"/>
      <c r="Z128" s="18"/>
    </row>
    <row r="129" spans="1:26" ht="24" customHeight="1" x14ac:dyDescent="0.25">
      <c r="A129" s="18"/>
      <c r="B129" s="18">
        <v>0.83206693633742901</v>
      </c>
      <c r="C129" s="18">
        <v>0.842002063452155</v>
      </c>
      <c r="D129" s="18">
        <v>0.814569071173461</v>
      </c>
      <c r="E129" s="18"/>
      <c r="F129" s="18">
        <v>360</v>
      </c>
      <c r="G129" s="18">
        <v>360</v>
      </c>
      <c r="H129" s="18">
        <v>1</v>
      </c>
      <c r="I129" s="18">
        <v>1</v>
      </c>
      <c r="J129" s="18">
        <v>16</v>
      </c>
      <c r="K129" s="18">
        <v>16</v>
      </c>
      <c r="L129" s="18">
        <v>1</v>
      </c>
      <c r="M129" s="18">
        <v>1</v>
      </c>
      <c r="N129" s="18">
        <v>0</v>
      </c>
      <c r="O129" s="18"/>
      <c r="P129" s="19">
        <f t="shared" si="45"/>
        <v>33177600</v>
      </c>
      <c r="Q129" s="18">
        <f t="shared" si="46"/>
        <v>27605983.987028684</v>
      </c>
      <c r="R129" s="18">
        <f t="shared" si="47"/>
        <v>27935607.660390217</v>
      </c>
      <c r="S129" s="18">
        <f t="shared" si="48"/>
        <v>27025446.815764621</v>
      </c>
      <c r="T129" s="18"/>
      <c r="U129" s="18"/>
      <c r="V129" s="18"/>
      <c r="W129" s="18"/>
      <c r="X129" s="18"/>
      <c r="Y129" s="18"/>
      <c r="Z129" s="18"/>
    </row>
    <row r="130" spans="1:26" ht="24" customHeight="1" x14ac:dyDescent="0.25">
      <c r="A130" s="18"/>
      <c r="B130" s="18">
        <v>0.83206693633742901</v>
      </c>
      <c r="C130" s="18">
        <v>0.842002063452155</v>
      </c>
      <c r="D130" s="18">
        <v>0.814569071173461</v>
      </c>
      <c r="E130" s="18"/>
      <c r="F130" s="18">
        <v>360</v>
      </c>
      <c r="G130" s="18">
        <v>1440</v>
      </c>
      <c r="H130" s="18">
        <v>1</v>
      </c>
      <c r="I130" s="18">
        <v>1</v>
      </c>
      <c r="J130" s="18">
        <v>16</v>
      </c>
      <c r="K130" s="18">
        <v>16</v>
      </c>
      <c r="L130" s="18">
        <v>1</v>
      </c>
      <c r="M130" s="18">
        <v>1</v>
      </c>
      <c r="N130" s="18">
        <v>0</v>
      </c>
      <c r="O130" s="18"/>
      <c r="P130" s="19">
        <f t="shared" si="45"/>
        <v>132710400</v>
      </c>
      <c r="Q130" s="18">
        <f t="shared" si="46"/>
        <v>110423935.94811474</v>
      </c>
      <c r="R130" s="18">
        <f t="shared" si="47"/>
        <v>111742430.64156087</v>
      </c>
      <c r="S130" s="18">
        <f t="shared" si="48"/>
        <v>108101787.26305848</v>
      </c>
      <c r="T130" s="18"/>
      <c r="U130" s="18"/>
      <c r="V130" s="18"/>
      <c r="W130" s="18"/>
      <c r="X130" s="18"/>
      <c r="Y130" s="18"/>
      <c r="Z130" s="18"/>
    </row>
    <row r="131" spans="1:26" ht="24" customHeight="1" x14ac:dyDescent="0.25">
      <c r="A131" s="18" t="s">
        <v>219</v>
      </c>
      <c r="B131" s="18">
        <v>0.90741007937037399</v>
      </c>
      <c r="C131" s="18">
        <v>0.97034152288051501</v>
      </c>
      <c r="D131" s="18">
        <v>1.0095962199166</v>
      </c>
      <c r="E131" s="18"/>
      <c r="F131" s="36">
        <v>360</v>
      </c>
      <c r="G131" s="36"/>
      <c r="H131" s="36">
        <v>256</v>
      </c>
      <c r="I131" s="36"/>
      <c r="J131" s="36"/>
      <c r="K131" s="36"/>
      <c r="L131" s="36"/>
      <c r="M131" s="36"/>
      <c r="N131" s="36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24" customHeight="1" x14ac:dyDescent="0.25">
      <c r="A132" s="18" t="s">
        <v>220</v>
      </c>
      <c r="B132" s="18">
        <v>4.3557118211427402E-2</v>
      </c>
      <c r="C132" s="18">
        <v>3.8983917383724399E-2</v>
      </c>
      <c r="D132" s="18">
        <v>3.7542913679328799E-2</v>
      </c>
      <c r="E132" s="18"/>
      <c r="F132" s="36">
        <v>360</v>
      </c>
      <c r="G132" s="36"/>
      <c r="H132" s="36">
        <v>256</v>
      </c>
      <c r="I132" s="36"/>
      <c r="J132" s="36"/>
      <c r="K132" s="36"/>
      <c r="L132" s="36"/>
      <c r="M132" s="36"/>
      <c r="N132" s="36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24" customHeight="1" x14ac:dyDescent="0.25">
      <c r="A133" s="18" t="s">
        <v>221</v>
      </c>
      <c r="B133" s="18">
        <v>0.13779841486526501</v>
      </c>
      <c r="C133" s="18">
        <v>0.132408850015448</v>
      </c>
      <c r="D133" s="18">
        <v>0.12970826934806401</v>
      </c>
      <c r="E133" s="18"/>
      <c r="F133" s="36">
        <v>1440</v>
      </c>
      <c r="G133" s="36"/>
      <c r="H133" s="36">
        <v>256</v>
      </c>
      <c r="I133" s="36"/>
      <c r="J133" s="36"/>
      <c r="K133" s="36"/>
      <c r="L133" s="36"/>
      <c r="M133" s="36"/>
      <c r="N133" s="36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24" customHeight="1" x14ac:dyDescent="0.25">
      <c r="A134" s="18"/>
      <c r="B134" s="18"/>
      <c r="C134" s="18"/>
      <c r="D134" s="18"/>
      <c r="E134" s="18"/>
      <c r="F134" s="36" t="s">
        <v>336</v>
      </c>
      <c r="G134" s="36"/>
      <c r="H134" s="36"/>
      <c r="I134" s="36"/>
      <c r="J134" s="36"/>
      <c r="K134" s="36"/>
      <c r="L134" s="36"/>
      <c r="M134" s="36"/>
      <c r="N134" s="36"/>
      <c r="O134" s="18"/>
      <c r="P134" s="19">
        <f>MIN((F132+F133)*H133*H133, 2*H133*F132*F133)</f>
        <v>117964800</v>
      </c>
      <c r="Q134" s="19">
        <f>MIN((F132*F133*H133*MIN(B132,B133)+F132*F133*H133*B131), H133*H133*F131*MIN(B131,B132)+H133*H133*F133*B133)</f>
        <v>14031931.30759589</v>
      </c>
      <c r="R134" s="19">
        <f>MIN((F132*F133*H133*MIN(C132,C133)+F132*F133*H133*C131), H133*H133*F131*MIN(C131,C132)+H133*H133*F133*C133)</f>
        <v>13415412.811719369</v>
      </c>
      <c r="S134" s="19">
        <f>MIN((F132*F133*H133*MIN(D132,D133)+F132*F133*H133*D131), H133*H133*F131*MIN(D131,D132)+H133*H133*F133*D133)</f>
        <v>13126556.502312258</v>
      </c>
      <c r="T134" s="18"/>
      <c r="U134" s="18"/>
      <c r="V134" s="18"/>
      <c r="W134" s="18"/>
      <c r="X134" s="18"/>
      <c r="Y134" s="18"/>
      <c r="Z134" s="18"/>
    </row>
    <row r="135" spans="1:26" ht="24" customHeight="1" x14ac:dyDescent="0.25">
      <c r="A135" s="18" t="s">
        <v>222</v>
      </c>
      <c r="B135" s="18">
        <v>0.52493918900904402</v>
      </c>
      <c r="C135" s="18">
        <v>0.48815455509883898</v>
      </c>
      <c r="D135" s="18">
        <v>0.47307595469925701</v>
      </c>
      <c r="E135" s="18"/>
      <c r="F135" s="18">
        <v>1440</v>
      </c>
      <c r="G135" s="18">
        <v>360</v>
      </c>
      <c r="H135" s="18">
        <v>1</v>
      </c>
      <c r="I135" s="18">
        <v>1</v>
      </c>
      <c r="J135" s="18">
        <v>16</v>
      </c>
      <c r="K135" s="18">
        <v>16</v>
      </c>
      <c r="L135" s="18">
        <v>1</v>
      </c>
      <c r="M135" s="18">
        <v>1</v>
      </c>
      <c r="N135" s="18">
        <v>0</v>
      </c>
      <c r="O135" s="18"/>
      <c r="P135" s="19">
        <f t="shared" ref="P135:P143" si="49" xml:space="preserve"> ((J135 + 2 * N135 - H135) / M135 + 1) * ((K135 + 2 * N135 - I135) / M135 + 1) * G135 * (F135 / L135 * H135 * I135)</f>
        <v>132710400</v>
      </c>
      <c r="Q135" s="18">
        <f t="shared" ref="Q135:Q143" si="50">P135*B135</f>
        <v>69664889.749065831</v>
      </c>
      <c r="R135" s="18">
        <f t="shared" ref="R135:R143" si="51">P135*C135</f>
        <v>64783186.268988959</v>
      </c>
      <c r="S135" s="18">
        <f t="shared" ref="S135:S143" si="52">P135*D135</f>
        <v>62782099.178520277</v>
      </c>
      <c r="T135" s="18"/>
      <c r="U135" s="18"/>
      <c r="V135" s="18"/>
      <c r="W135" s="18"/>
      <c r="X135" s="18"/>
      <c r="Y135" s="18"/>
      <c r="Z135" s="18"/>
    </row>
    <row r="136" spans="1:26" ht="24" customHeight="1" x14ac:dyDescent="0.25">
      <c r="A136" s="18" t="s">
        <v>237</v>
      </c>
      <c r="B136" s="18">
        <v>0.93490517411542895</v>
      </c>
      <c r="C136" s="18">
        <v>0.91756327581213504</v>
      </c>
      <c r="D136" s="18">
        <v>0.91277602079178999</v>
      </c>
      <c r="E136" s="18"/>
      <c r="F136" s="18">
        <v>360</v>
      </c>
      <c r="G136" s="18">
        <v>1440</v>
      </c>
      <c r="H136" s="18">
        <v>1</v>
      </c>
      <c r="I136" s="18">
        <v>1</v>
      </c>
      <c r="J136" s="18">
        <v>16</v>
      </c>
      <c r="K136" s="18">
        <v>16</v>
      </c>
      <c r="L136" s="18">
        <v>1</v>
      </c>
      <c r="M136" s="18">
        <v>1</v>
      </c>
      <c r="N136" s="18">
        <v>0</v>
      </c>
      <c r="O136" s="18"/>
      <c r="P136" s="19">
        <f t="shared" si="49"/>
        <v>132710400</v>
      </c>
      <c r="Q136" s="18">
        <f t="shared" si="50"/>
        <v>124071639.61892822</v>
      </c>
      <c r="R136" s="18">
        <f t="shared" si="51"/>
        <v>121770189.35833876</v>
      </c>
      <c r="S136" s="18">
        <f t="shared" si="52"/>
        <v>121134870.82968676</v>
      </c>
      <c r="T136" s="18"/>
      <c r="U136" s="18"/>
      <c r="V136" s="18"/>
      <c r="W136" s="18"/>
      <c r="X136" s="18"/>
      <c r="Y136" s="18"/>
      <c r="Z136" s="18"/>
    </row>
    <row r="137" spans="1:26" ht="24" customHeight="1" x14ac:dyDescent="0.25">
      <c r="A137" s="18" t="s">
        <v>223</v>
      </c>
      <c r="B137" s="18">
        <v>1.8144413727619001E-2</v>
      </c>
      <c r="C137" s="18">
        <v>1.6978463143267199E-2</v>
      </c>
      <c r="D137" s="18">
        <v>1.6155502245677501E-2</v>
      </c>
      <c r="E137" s="18"/>
      <c r="F137" s="18">
        <v>1440</v>
      </c>
      <c r="G137" s="18">
        <v>360</v>
      </c>
      <c r="H137" s="18">
        <v>1</v>
      </c>
      <c r="I137" s="18">
        <v>1</v>
      </c>
      <c r="J137" s="18">
        <v>16</v>
      </c>
      <c r="K137" s="18">
        <v>16</v>
      </c>
      <c r="L137" s="18">
        <v>1</v>
      </c>
      <c r="M137" s="18">
        <v>1</v>
      </c>
      <c r="N137" s="18">
        <v>0</v>
      </c>
      <c r="O137" s="18"/>
      <c r="P137" s="19">
        <f t="shared" si="49"/>
        <v>132710400</v>
      </c>
      <c r="Q137" s="18">
        <f t="shared" si="50"/>
        <v>2407952.4035578086</v>
      </c>
      <c r="R137" s="18">
        <f t="shared" si="51"/>
        <v>2253218.6351282476</v>
      </c>
      <c r="S137" s="18">
        <f t="shared" si="52"/>
        <v>2144003.1652247594</v>
      </c>
      <c r="T137" s="18"/>
      <c r="U137" s="18"/>
      <c r="V137" s="18"/>
      <c r="W137" s="18"/>
      <c r="X137" s="18"/>
      <c r="Y137" s="18"/>
      <c r="Z137" s="18"/>
    </row>
    <row r="138" spans="1:26" ht="24" customHeight="1" x14ac:dyDescent="0.25">
      <c r="A138" s="18" t="s">
        <v>224</v>
      </c>
      <c r="B138" s="18">
        <v>0.79448062583156198</v>
      </c>
      <c r="C138" s="18">
        <v>0.79359348455172396</v>
      </c>
      <c r="D138" s="18">
        <v>0.79322725848435405</v>
      </c>
      <c r="E138" s="18"/>
      <c r="F138" s="18">
        <v>360</v>
      </c>
      <c r="G138" s="18">
        <v>720</v>
      </c>
      <c r="H138" s="18">
        <v>1</v>
      </c>
      <c r="I138" s="18">
        <v>1</v>
      </c>
      <c r="J138" s="18">
        <v>16</v>
      </c>
      <c r="K138" s="18">
        <v>16</v>
      </c>
      <c r="L138" s="18">
        <v>1</v>
      </c>
      <c r="M138" s="18">
        <v>1</v>
      </c>
      <c r="N138" s="18">
        <v>0</v>
      </c>
      <c r="O138" s="18"/>
      <c r="P138" s="19">
        <f t="shared" si="49"/>
        <v>66355200</v>
      </c>
      <c r="Q138" s="18">
        <f t="shared" si="50"/>
        <v>52717920.823178463</v>
      </c>
      <c r="R138" s="18">
        <f t="shared" si="51"/>
        <v>52659054.386126556</v>
      </c>
      <c r="S138" s="18">
        <f t="shared" si="52"/>
        <v>52634753.382181011</v>
      </c>
      <c r="T138" s="18"/>
      <c r="U138" s="18"/>
      <c r="V138" s="18"/>
      <c r="W138" s="18"/>
      <c r="X138" s="18"/>
      <c r="Y138" s="18"/>
      <c r="Z138" s="18"/>
    </row>
    <row r="139" spans="1:26" ht="24" customHeight="1" x14ac:dyDescent="0.25">
      <c r="A139" s="18" t="s">
        <v>225</v>
      </c>
      <c r="B139" s="18">
        <v>0.17144736854926301</v>
      </c>
      <c r="C139" s="18">
        <v>0.177500376750508</v>
      </c>
      <c r="D139" s="18">
        <v>0.17783938770996899</v>
      </c>
      <c r="E139" s="18"/>
      <c r="F139" s="18">
        <v>720</v>
      </c>
      <c r="G139" s="18">
        <v>720</v>
      </c>
      <c r="H139" s="18">
        <v>3</v>
      </c>
      <c r="I139" s="18">
        <v>3</v>
      </c>
      <c r="J139" s="18">
        <v>16</v>
      </c>
      <c r="K139" s="18">
        <v>16</v>
      </c>
      <c r="L139" s="18">
        <v>720</v>
      </c>
      <c r="M139" s="18">
        <v>1</v>
      </c>
      <c r="N139" s="18">
        <v>1</v>
      </c>
      <c r="O139" s="18"/>
      <c r="P139" s="19">
        <f t="shared" si="49"/>
        <v>1658880</v>
      </c>
      <c r="Q139" s="18">
        <f t="shared" si="50"/>
        <v>284410.61073900142</v>
      </c>
      <c r="R139" s="18">
        <f t="shared" si="51"/>
        <v>294451.82498388272</v>
      </c>
      <c r="S139" s="18">
        <f t="shared" si="52"/>
        <v>295014.20348431333</v>
      </c>
      <c r="T139" s="18"/>
      <c r="U139" s="18"/>
      <c r="V139" s="18"/>
      <c r="W139" s="18"/>
      <c r="X139" s="18"/>
      <c r="Y139" s="18"/>
      <c r="Z139" s="18"/>
    </row>
    <row r="140" spans="1:26" ht="24" customHeight="1" x14ac:dyDescent="0.25">
      <c r="A140" s="18" t="s">
        <v>226</v>
      </c>
      <c r="B140" s="18">
        <v>0.157665924792704</v>
      </c>
      <c r="C140" s="18">
        <v>0.170196971010382</v>
      </c>
      <c r="D140" s="18">
        <v>0.17404509286311701</v>
      </c>
      <c r="E140" s="18"/>
      <c r="F140" s="18">
        <v>720</v>
      </c>
      <c r="G140" s="18">
        <v>360</v>
      </c>
      <c r="H140" s="18">
        <v>1</v>
      </c>
      <c r="I140" s="18">
        <v>1</v>
      </c>
      <c r="J140" s="18">
        <v>16</v>
      </c>
      <c r="K140" s="18">
        <v>16</v>
      </c>
      <c r="L140" s="18">
        <v>1</v>
      </c>
      <c r="M140" s="18">
        <v>1</v>
      </c>
      <c r="N140" s="18">
        <v>0</v>
      </c>
      <c r="O140" s="18"/>
      <c r="P140" s="19">
        <f t="shared" si="49"/>
        <v>66355200</v>
      </c>
      <c r="Q140" s="18">
        <f t="shared" si="50"/>
        <v>10461953.972804833</v>
      </c>
      <c r="R140" s="18">
        <f t="shared" si="51"/>
        <v>11293454.050788101</v>
      </c>
      <c r="S140" s="18">
        <f t="shared" si="52"/>
        <v>11548796.945950702</v>
      </c>
      <c r="T140" s="18"/>
      <c r="U140" s="18"/>
      <c r="V140" s="18"/>
      <c r="W140" s="18"/>
      <c r="X140" s="18"/>
      <c r="Y140" s="18"/>
      <c r="Z140" s="18"/>
    </row>
    <row r="141" spans="1:26" ht="24" customHeight="1" x14ac:dyDescent="0.25">
      <c r="A141" s="18" t="s">
        <v>227</v>
      </c>
      <c r="B141" s="18">
        <v>0.39089285627655301</v>
      </c>
      <c r="C141" s="18">
        <v>0.35977956222042601</v>
      </c>
      <c r="D141" s="18">
        <v>0.35342583322930299</v>
      </c>
      <c r="E141" s="18"/>
      <c r="F141" s="18">
        <v>360</v>
      </c>
      <c r="G141" s="18">
        <v>360</v>
      </c>
      <c r="H141" s="18">
        <v>1</v>
      </c>
      <c r="I141" s="18">
        <v>1</v>
      </c>
      <c r="J141" s="18">
        <v>16</v>
      </c>
      <c r="K141" s="18">
        <v>16</v>
      </c>
      <c r="L141" s="18">
        <v>1</v>
      </c>
      <c r="M141" s="18">
        <v>1</v>
      </c>
      <c r="N141" s="18">
        <v>0</v>
      </c>
      <c r="O141" s="18"/>
      <c r="P141" s="19">
        <f t="shared" si="49"/>
        <v>33177600</v>
      </c>
      <c r="Q141" s="18">
        <f t="shared" si="50"/>
        <v>12968886.828400966</v>
      </c>
      <c r="R141" s="18">
        <f t="shared" si="51"/>
        <v>11936622.403524406</v>
      </c>
      <c r="S141" s="18">
        <f t="shared" si="52"/>
        <v>11725820.924548524</v>
      </c>
      <c r="T141" s="18"/>
      <c r="U141" s="18"/>
      <c r="V141" s="18"/>
      <c r="W141" s="18"/>
      <c r="X141" s="18"/>
      <c r="Y141" s="18"/>
      <c r="Z141" s="18"/>
    </row>
    <row r="142" spans="1:26" ht="24" customHeight="1" x14ac:dyDescent="0.25">
      <c r="A142" s="18"/>
      <c r="B142" s="18">
        <v>0.39089285627655301</v>
      </c>
      <c r="C142" s="18">
        <v>0.35977956222042601</v>
      </c>
      <c r="D142" s="18">
        <v>0.35342583322930299</v>
      </c>
      <c r="E142" s="18"/>
      <c r="F142" s="18">
        <v>360</v>
      </c>
      <c r="G142" s="18">
        <v>360</v>
      </c>
      <c r="H142" s="18">
        <v>1</v>
      </c>
      <c r="I142" s="18">
        <v>1</v>
      </c>
      <c r="J142" s="18">
        <v>16</v>
      </c>
      <c r="K142" s="18">
        <v>16</v>
      </c>
      <c r="L142" s="18">
        <v>1</v>
      </c>
      <c r="M142" s="18">
        <v>1</v>
      </c>
      <c r="N142" s="18">
        <v>0</v>
      </c>
      <c r="O142" s="18"/>
      <c r="P142" s="19">
        <f t="shared" si="49"/>
        <v>33177600</v>
      </c>
      <c r="Q142" s="18">
        <f t="shared" si="50"/>
        <v>12968886.828400966</v>
      </c>
      <c r="R142" s="18">
        <f t="shared" si="51"/>
        <v>11936622.403524406</v>
      </c>
      <c r="S142" s="18">
        <f t="shared" si="52"/>
        <v>11725820.924548524</v>
      </c>
      <c r="T142" s="18"/>
      <c r="U142" s="18"/>
      <c r="V142" s="18"/>
      <c r="W142" s="18"/>
      <c r="X142" s="18"/>
      <c r="Y142" s="18"/>
      <c r="Z142" s="18"/>
    </row>
    <row r="143" spans="1:26" ht="24" customHeight="1" x14ac:dyDescent="0.25">
      <c r="A143" s="18"/>
      <c r="B143" s="18">
        <v>0.39089285627655301</v>
      </c>
      <c r="C143" s="18">
        <v>0.35977956222042601</v>
      </c>
      <c r="D143" s="18">
        <v>0.35342583322930299</v>
      </c>
      <c r="E143" s="18"/>
      <c r="F143" s="18">
        <v>360</v>
      </c>
      <c r="G143" s="18">
        <v>1440</v>
      </c>
      <c r="H143" s="18">
        <v>1</v>
      </c>
      <c r="I143" s="18">
        <v>1</v>
      </c>
      <c r="J143" s="18">
        <v>16</v>
      </c>
      <c r="K143" s="18">
        <v>16</v>
      </c>
      <c r="L143" s="18">
        <v>1</v>
      </c>
      <c r="M143" s="18">
        <v>1</v>
      </c>
      <c r="N143" s="18">
        <v>0</v>
      </c>
      <c r="O143" s="18"/>
      <c r="P143" s="19">
        <f t="shared" si="49"/>
        <v>132710400</v>
      </c>
      <c r="Q143" s="18">
        <f t="shared" si="50"/>
        <v>51875547.313603863</v>
      </c>
      <c r="R143" s="18">
        <f t="shared" si="51"/>
        <v>47746489.614097625</v>
      </c>
      <c r="S143" s="18">
        <f t="shared" si="52"/>
        <v>46903283.698194094</v>
      </c>
      <c r="T143" s="18"/>
      <c r="U143" s="18"/>
      <c r="V143" s="18"/>
      <c r="W143" s="18"/>
      <c r="X143" s="18"/>
      <c r="Y143" s="18"/>
      <c r="Z143" s="18"/>
    </row>
    <row r="144" spans="1:26" ht="24" customHeight="1" x14ac:dyDescent="0.25">
      <c r="A144" s="18" t="s">
        <v>228</v>
      </c>
      <c r="B144" s="18">
        <v>0.59164205556330396</v>
      </c>
      <c r="C144" s="18">
        <v>0.613695077253958</v>
      </c>
      <c r="D144" s="18">
        <v>0.63241800358013001</v>
      </c>
      <c r="E144" s="18"/>
      <c r="F144" s="36">
        <v>360</v>
      </c>
      <c r="G144" s="36"/>
      <c r="H144" s="36">
        <v>256</v>
      </c>
      <c r="I144" s="36"/>
      <c r="J144" s="36"/>
      <c r="K144" s="36"/>
      <c r="L144" s="36"/>
      <c r="M144" s="36"/>
      <c r="N144" s="36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24" customHeight="1" x14ac:dyDescent="0.25">
      <c r="A145" s="18" t="s">
        <v>229</v>
      </c>
      <c r="B145" s="18">
        <v>3.1131539372322301E-2</v>
      </c>
      <c r="C145" s="18">
        <v>3.0284875538223701E-2</v>
      </c>
      <c r="D145" s="18">
        <v>2.9939190925111599E-2</v>
      </c>
      <c r="E145" s="18"/>
      <c r="F145" s="36">
        <v>360</v>
      </c>
      <c r="G145" s="36"/>
      <c r="H145" s="36">
        <v>256</v>
      </c>
      <c r="I145" s="36"/>
      <c r="J145" s="36"/>
      <c r="K145" s="36"/>
      <c r="L145" s="36"/>
      <c r="M145" s="36"/>
      <c r="N145" s="36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24" customHeight="1" x14ac:dyDescent="0.25">
      <c r="A146" s="18" t="s">
        <v>230</v>
      </c>
      <c r="B146" s="18">
        <v>2.6889902656978801E-2</v>
      </c>
      <c r="C146" s="18">
        <v>2.5528299552008801E-2</v>
      </c>
      <c r="D146" s="18">
        <v>2.4682114852190601E-2</v>
      </c>
      <c r="E146" s="18"/>
      <c r="F146" s="36">
        <v>1440</v>
      </c>
      <c r="G146" s="36"/>
      <c r="H146" s="36">
        <v>256</v>
      </c>
      <c r="I146" s="36"/>
      <c r="J146" s="36"/>
      <c r="K146" s="36"/>
      <c r="L146" s="36"/>
      <c r="M146" s="36"/>
      <c r="N146" s="36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24" customHeight="1" x14ac:dyDescent="0.25">
      <c r="A147" s="18"/>
      <c r="B147" s="18"/>
      <c r="C147" s="18"/>
      <c r="D147" s="18"/>
      <c r="E147" s="18"/>
      <c r="F147" s="36" t="s">
        <v>336</v>
      </c>
      <c r="G147" s="36"/>
      <c r="H147" s="36"/>
      <c r="I147" s="36"/>
      <c r="J147" s="36"/>
      <c r="K147" s="36"/>
      <c r="L147" s="36"/>
      <c r="M147" s="36"/>
      <c r="N147" s="36"/>
      <c r="O147" s="18"/>
      <c r="P147" s="19">
        <f>MIN((F145+F146)*H146*H146, 2*H146*F145*F146)</f>
        <v>117964800</v>
      </c>
      <c r="Q147" s="19">
        <f>MIN((F145*F146*H146*MIN(B145,B146)+F145*F146*H146*B144), H146*H146*F144*MIN(B144,B145)+H146*H146*F146*B146)</f>
        <v>3272134.7543096035</v>
      </c>
      <c r="R147" s="19">
        <f>MIN((F145*F146*H146*MIN(C145,C146)+F145*F146*H146*C144), H146*H146*F144*MIN(C144,C145)+H146*H146*F146*C146)</f>
        <v>3123662.4579725368</v>
      </c>
      <c r="S147" s="19">
        <f>MIN((F145*F146*H146*MIN(D145,D146)+F145*F146*H146*D144), H146*H146*F144*MIN(D144,D145)+H146*H146*F146*D146)</f>
        <v>3035650.7276210762</v>
      </c>
      <c r="T147" s="18"/>
      <c r="U147" s="18"/>
      <c r="V147" s="18"/>
      <c r="W147" s="18"/>
      <c r="X147" s="18"/>
      <c r="Y147" s="18"/>
      <c r="Z147" s="18"/>
    </row>
    <row r="148" spans="1:26" ht="24" customHeight="1" x14ac:dyDescent="0.25">
      <c r="A148" s="18" t="s">
        <v>231</v>
      </c>
      <c r="B148" s="18">
        <v>4.2149098956471502E-2</v>
      </c>
      <c r="C148" s="18">
        <v>4.4691866547405902E-2</v>
      </c>
      <c r="D148" s="18">
        <v>5.2093788982968799E-2</v>
      </c>
      <c r="E148" s="18"/>
      <c r="F148" s="18">
        <v>1440</v>
      </c>
      <c r="G148" s="18">
        <v>360</v>
      </c>
      <c r="H148" s="18">
        <v>1</v>
      </c>
      <c r="I148" s="18">
        <v>1</v>
      </c>
      <c r="J148" s="18">
        <v>16</v>
      </c>
      <c r="K148" s="18">
        <v>16</v>
      </c>
      <c r="L148" s="18">
        <v>1</v>
      </c>
      <c r="M148" s="18">
        <v>1</v>
      </c>
      <c r="N148" s="18">
        <v>0</v>
      </c>
      <c r="O148" s="18"/>
      <c r="P148" s="19">
        <f t="shared" ref="P148:P152" si="53" xml:space="preserve"> ((J148 + 2 * N148 - H148) / M148 + 1) * ((K148 + 2 * N148 - I148) / M148 + 1) * G148 * (F148 / L148 * H148 * I148)</f>
        <v>132710400</v>
      </c>
      <c r="Q148" s="18">
        <f t="shared" ref="Q148:Q152" si="54">P148*B148</f>
        <v>5593623.7821529154</v>
      </c>
      <c r="R148" s="18">
        <f t="shared" ref="R148:R152" si="55">P148*C148</f>
        <v>5931075.4862528564</v>
      </c>
      <c r="S148" s="18">
        <f t="shared" ref="S148:S152" si="56">P148*D148</f>
        <v>6913387.5734453825</v>
      </c>
      <c r="T148" s="18"/>
      <c r="U148" s="18"/>
      <c r="V148" s="18"/>
      <c r="W148" s="18"/>
      <c r="X148" s="18"/>
      <c r="Y148" s="18"/>
      <c r="Z148" s="18"/>
    </row>
    <row r="149" spans="1:26" ht="24" customHeight="1" x14ac:dyDescent="0.25">
      <c r="A149" s="18" t="s">
        <v>232</v>
      </c>
      <c r="B149" s="18">
        <v>0.38621613635965002</v>
      </c>
      <c r="C149" s="18">
        <v>0.33110797265316899</v>
      </c>
      <c r="D149" s="18">
        <v>0.309924151660734</v>
      </c>
      <c r="E149" s="18"/>
      <c r="F149" s="18">
        <v>360</v>
      </c>
      <c r="G149" s="18">
        <v>1440</v>
      </c>
      <c r="H149" s="18">
        <v>1</v>
      </c>
      <c r="I149" s="18">
        <v>1</v>
      </c>
      <c r="J149" s="18">
        <v>16</v>
      </c>
      <c r="K149" s="18">
        <v>16</v>
      </c>
      <c r="L149" s="18">
        <v>1</v>
      </c>
      <c r="M149" s="18">
        <v>1</v>
      </c>
      <c r="N149" s="18">
        <v>0</v>
      </c>
      <c r="O149" s="18"/>
      <c r="P149" s="19">
        <f t="shared" si="53"/>
        <v>132710400</v>
      </c>
      <c r="Q149" s="18">
        <f t="shared" si="54"/>
        <v>51254897.942743696</v>
      </c>
      <c r="R149" s="18">
        <f t="shared" si="55"/>
        <v>43941471.493991122</v>
      </c>
      <c r="S149" s="18">
        <f t="shared" si="56"/>
        <v>41130158.136556678</v>
      </c>
      <c r="T149" s="18"/>
      <c r="U149" s="18"/>
      <c r="V149" s="18"/>
      <c r="W149" s="18"/>
      <c r="X149" s="18"/>
      <c r="Y149" s="18"/>
      <c r="Z149" s="18"/>
    </row>
    <row r="150" spans="1:26" ht="24" customHeight="1" x14ac:dyDescent="0.25">
      <c r="A150" s="18" t="s">
        <v>233</v>
      </c>
      <c r="B150" s="18">
        <v>9.1585406456547499E-3</v>
      </c>
      <c r="C150" s="18">
        <v>7.7966822136456802E-3</v>
      </c>
      <c r="D150" s="18">
        <v>6.8744004655663001E-3</v>
      </c>
      <c r="E150" s="18"/>
      <c r="F150" s="18">
        <v>1440</v>
      </c>
      <c r="G150" s="18">
        <v>360</v>
      </c>
      <c r="H150" s="18">
        <v>1</v>
      </c>
      <c r="I150" s="18">
        <v>1</v>
      </c>
      <c r="J150" s="18">
        <v>16</v>
      </c>
      <c r="K150" s="18">
        <v>16</v>
      </c>
      <c r="L150" s="18">
        <v>1</v>
      </c>
      <c r="M150" s="18">
        <v>1</v>
      </c>
      <c r="N150" s="18">
        <v>0</v>
      </c>
      <c r="O150" s="18"/>
      <c r="P150" s="19">
        <f t="shared" si="53"/>
        <v>132710400</v>
      </c>
      <c r="Q150" s="18">
        <f t="shared" si="54"/>
        <v>1215433.5925011002</v>
      </c>
      <c r="R150" s="18">
        <f t="shared" si="55"/>
        <v>1034700.8152458037</v>
      </c>
      <c r="S150" s="18">
        <f t="shared" si="56"/>
        <v>912304.43554548989</v>
      </c>
      <c r="T150" s="18"/>
      <c r="U150" s="18"/>
      <c r="V150" s="18"/>
      <c r="W150" s="18"/>
      <c r="X150" s="18"/>
      <c r="Y150" s="18"/>
      <c r="Z150" s="18"/>
    </row>
    <row r="151" spans="1:26" ht="24" customHeight="1" x14ac:dyDescent="0.25">
      <c r="A151" s="18" t="s">
        <v>332</v>
      </c>
      <c r="B151" s="18">
        <v>0.80445764945900899</v>
      </c>
      <c r="C151" s="18">
        <v>0.78353158930681099</v>
      </c>
      <c r="D151" s="18">
        <v>0.78417673972711999</v>
      </c>
      <c r="E151" s="18"/>
      <c r="F151" s="18">
        <v>360</v>
      </c>
      <c r="G151" s="18">
        <v>360</v>
      </c>
      <c r="H151" s="18">
        <v>1</v>
      </c>
      <c r="I151" s="18">
        <v>1</v>
      </c>
      <c r="J151" s="18">
        <v>16</v>
      </c>
      <c r="K151" s="18">
        <v>16</v>
      </c>
      <c r="L151" s="18">
        <v>1</v>
      </c>
      <c r="M151" s="18">
        <v>1</v>
      </c>
      <c r="N151" s="18"/>
      <c r="O151" s="18"/>
      <c r="P151" s="19">
        <f t="shared" si="53"/>
        <v>33177600</v>
      </c>
      <c r="Q151" s="18">
        <f t="shared" si="54"/>
        <v>26689974.110691216</v>
      </c>
      <c r="R151" s="18">
        <f t="shared" si="55"/>
        <v>25995697.657385651</v>
      </c>
      <c r="S151" s="18">
        <f t="shared" si="56"/>
        <v>26017102.199970495</v>
      </c>
      <c r="T151" s="18"/>
      <c r="U151" s="18"/>
      <c r="V151" s="18"/>
      <c r="W151" s="18"/>
      <c r="X151" s="18"/>
      <c r="Y151" s="18"/>
      <c r="Z151" s="18"/>
    </row>
    <row r="152" spans="1:26" ht="24" customHeight="1" x14ac:dyDescent="0.25">
      <c r="A152" s="18"/>
      <c r="B152" s="18">
        <v>0.80445764945900899</v>
      </c>
      <c r="C152" s="18">
        <v>0.78353158930681099</v>
      </c>
      <c r="D152" s="18">
        <v>0.78417673972711999</v>
      </c>
      <c r="E152" s="18"/>
      <c r="F152" s="18">
        <v>360</v>
      </c>
      <c r="G152" s="18">
        <v>1440</v>
      </c>
      <c r="H152" s="18">
        <v>1</v>
      </c>
      <c r="I152" s="18">
        <v>1</v>
      </c>
      <c r="J152" s="18">
        <v>16</v>
      </c>
      <c r="K152" s="18">
        <v>16</v>
      </c>
      <c r="L152" s="18">
        <v>1</v>
      </c>
      <c r="M152" s="18">
        <v>1</v>
      </c>
      <c r="N152" s="18"/>
      <c r="O152" s="18"/>
      <c r="P152" s="19">
        <f t="shared" si="53"/>
        <v>132710400</v>
      </c>
      <c r="Q152" s="18">
        <f t="shared" si="54"/>
        <v>106759896.44276486</v>
      </c>
      <c r="R152" s="18">
        <f t="shared" si="55"/>
        <v>103982790.6295426</v>
      </c>
      <c r="S152" s="18">
        <f t="shared" si="56"/>
        <v>104068408.79988198</v>
      </c>
      <c r="T152" s="18"/>
      <c r="U152" s="18"/>
      <c r="V152" s="18"/>
      <c r="W152" s="18"/>
      <c r="X152" s="18"/>
      <c r="Y152" s="18"/>
      <c r="Z152" s="18"/>
    </row>
    <row r="153" spans="1:26" ht="24" customHeight="1" x14ac:dyDescent="0.25">
      <c r="A153" s="18" t="s">
        <v>333</v>
      </c>
      <c r="B153" s="18">
        <v>0.38753495592137999</v>
      </c>
      <c r="C153" s="18">
        <v>0.36873610540589102</v>
      </c>
      <c r="D153" s="18">
        <v>0.35155981969029498</v>
      </c>
      <c r="E153" s="18"/>
      <c r="F153" s="36">
        <v>1440</v>
      </c>
      <c r="G153" s="36"/>
      <c r="H153" s="36">
        <v>256</v>
      </c>
      <c r="I153" s="36"/>
      <c r="J153" s="36"/>
      <c r="K153" s="36"/>
      <c r="L153" s="36"/>
      <c r="M153" s="36"/>
      <c r="N153" s="36"/>
      <c r="O153" s="18"/>
      <c r="P153" s="37">
        <f>F153*F154*H154</f>
        <v>132710400</v>
      </c>
      <c r="Q153" s="36">
        <f>MIN(P153*B153,P153*B154)</f>
        <v>45275454.375636846</v>
      </c>
      <c r="R153" s="36">
        <f>MIN(P153*C153,P153*C154)</f>
        <v>44379346.967312746</v>
      </c>
      <c r="S153" s="36">
        <f>MIN(P153*D154,P153*D153)</f>
        <v>42120369.794173092</v>
      </c>
      <c r="T153" s="18"/>
      <c r="U153" s="18"/>
      <c r="V153" s="23" t="s">
        <v>240</v>
      </c>
      <c r="W153" s="23" t="s">
        <v>241</v>
      </c>
      <c r="X153" s="23" t="s">
        <v>243</v>
      </c>
      <c r="Y153" s="23" t="s">
        <v>242</v>
      </c>
      <c r="Z153" s="18" t="s">
        <v>242</v>
      </c>
    </row>
    <row r="154" spans="1:26" ht="24" customHeight="1" x14ac:dyDescent="0.25">
      <c r="A154" s="18" t="s">
        <v>334</v>
      </c>
      <c r="B154" s="18">
        <v>0.34115980643293098</v>
      </c>
      <c r="C154" s="18">
        <v>0.33440745387936999</v>
      </c>
      <c r="D154" s="18">
        <v>0.31738559897470803</v>
      </c>
      <c r="E154" s="18"/>
      <c r="F154" s="36">
        <v>360</v>
      </c>
      <c r="G154" s="36"/>
      <c r="H154" s="36">
        <v>256</v>
      </c>
      <c r="I154" s="36"/>
      <c r="J154" s="36"/>
      <c r="K154" s="36"/>
      <c r="L154" s="36"/>
      <c r="M154" s="36"/>
      <c r="N154" s="36"/>
      <c r="O154" s="18"/>
      <c r="P154" s="37"/>
      <c r="Q154" s="36"/>
      <c r="R154" s="36"/>
      <c r="S154" s="36"/>
      <c r="T154" s="18"/>
      <c r="U154" s="18"/>
      <c r="V154" s="18">
        <f>SUM(Q3:S154)</f>
        <v>18970959344.037205</v>
      </c>
      <c r="W154" s="19">
        <f>SUM(Q2:S2)</f>
        <v>233020872</v>
      </c>
      <c r="X154" s="18">
        <f>V154*0.9+W154*4.6</f>
        <v>18145759420.833485</v>
      </c>
      <c r="Y154" s="18">
        <f>X154*1/25</f>
        <v>725830376.83333933</v>
      </c>
      <c r="Z154" s="18">
        <f>Y154/1000000000</f>
        <v>0.72583037683333929</v>
      </c>
    </row>
  </sheetData>
  <mergeCells count="104">
    <mergeCell ref="F37:G37"/>
    <mergeCell ref="H37:N37"/>
    <mergeCell ref="F21:G21"/>
    <mergeCell ref="H21:N21"/>
    <mergeCell ref="F22:G22"/>
    <mergeCell ref="H22:N22"/>
    <mergeCell ref="F36:G36"/>
    <mergeCell ref="H36:N36"/>
    <mergeCell ref="F11:G11"/>
    <mergeCell ref="H11:N11"/>
    <mergeCell ref="F12:G12"/>
    <mergeCell ref="H12:N12"/>
    <mergeCell ref="F58:G58"/>
    <mergeCell ref="H58:N58"/>
    <mergeCell ref="F59:G59"/>
    <mergeCell ref="H59:N59"/>
    <mergeCell ref="F60:N60"/>
    <mergeCell ref="F70:G70"/>
    <mergeCell ref="H70:N70"/>
    <mergeCell ref="F44:G44"/>
    <mergeCell ref="H44:N44"/>
    <mergeCell ref="F45:G45"/>
    <mergeCell ref="H45:N45"/>
    <mergeCell ref="F57:G57"/>
    <mergeCell ref="H57:N57"/>
    <mergeCell ref="F46:G46"/>
    <mergeCell ref="H46:N46"/>
    <mergeCell ref="F47:N47"/>
    <mergeCell ref="F80:G80"/>
    <mergeCell ref="H80:N80"/>
    <mergeCell ref="F87:G87"/>
    <mergeCell ref="H87:N87"/>
    <mergeCell ref="F88:G88"/>
    <mergeCell ref="H88:N88"/>
    <mergeCell ref="F71:G71"/>
    <mergeCell ref="H71:N71"/>
    <mergeCell ref="F72:G72"/>
    <mergeCell ref="H72:N72"/>
    <mergeCell ref="F73:N73"/>
    <mergeCell ref="F79:G79"/>
    <mergeCell ref="H79:N79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F131:G131"/>
    <mergeCell ref="H131:N131"/>
    <mergeCell ref="F132:G132"/>
    <mergeCell ref="H132:N132"/>
    <mergeCell ref="F133:G133"/>
    <mergeCell ref="H133:N133"/>
    <mergeCell ref="F115:G115"/>
    <mergeCell ref="H115:N115"/>
    <mergeCell ref="F116:N116"/>
    <mergeCell ref="F123:G123"/>
    <mergeCell ref="H123:N123"/>
    <mergeCell ref="F124:G124"/>
    <mergeCell ref="H124:N124"/>
    <mergeCell ref="Q79:Q80"/>
    <mergeCell ref="P123:P124"/>
    <mergeCell ref="Q123:Q124"/>
    <mergeCell ref="P153:P154"/>
    <mergeCell ref="Q153:Q154"/>
    <mergeCell ref="Q11:Q12"/>
    <mergeCell ref="Q21:Q22"/>
    <mergeCell ref="Q36:Q37"/>
    <mergeCell ref="F147:N147"/>
    <mergeCell ref="F153:G153"/>
    <mergeCell ref="H153:N153"/>
    <mergeCell ref="F154:G154"/>
    <mergeCell ref="H154:N154"/>
    <mergeCell ref="P11:P12"/>
    <mergeCell ref="P21:P22"/>
    <mergeCell ref="P36:P37"/>
    <mergeCell ref="P79:P80"/>
    <mergeCell ref="F134:N134"/>
    <mergeCell ref="F144:G144"/>
    <mergeCell ref="H144:N144"/>
    <mergeCell ref="F145:G145"/>
    <mergeCell ref="H145:N145"/>
    <mergeCell ref="F146:G146"/>
    <mergeCell ref="H146:N146"/>
    <mergeCell ref="S11:S12"/>
    <mergeCell ref="S21:S22"/>
    <mergeCell ref="S36:S37"/>
    <mergeCell ref="S79:S80"/>
    <mergeCell ref="S123:S124"/>
    <mergeCell ref="S153:S154"/>
    <mergeCell ref="R11:R12"/>
    <mergeCell ref="R21:R22"/>
    <mergeCell ref="R36:R37"/>
    <mergeCell ref="R79:R80"/>
    <mergeCell ref="R123:R124"/>
    <mergeCell ref="R153:R154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56C7A-F1F5-4991-9901-33CCB6A99219}">
  <dimension ref="A1:Z154"/>
  <sheetViews>
    <sheetView topLeftCell="F1" zoomScale="85" zoomScaleNormal="85" workbookViewId="0">
      <pane ySplit="1" topLeftCell="A145" activePane="bottomLeft" state="frozen"/>
      <selection pane="bottomLeft" activeCell="W151" sqref="W151"/>
    </sheetView>
  </sheetViews>
  <sheetFormatPr defaultRowHeight="13.8" x14ac:dyDescent="0.25"/>
  <cols>
    <col min="1" max="1" width="41.21875" customWidth="1"/>
    <col min="2" max="2" width="15.44140625" customWidth="1"/>
    <col min="3" max="3" width="13.33203125" customWidth="1"/>
    <col min="4" max="4" width="17.33203125" customWidth="1"/>
    <col min="5" max="5" width="11.6640625" customWidth="1"/>
    <col min="6" max="6" width="16.21875" customWidth="1"/>
    <col min="7" max="7" width="17.33203125" customWidth="1"/>
    <col min="15" max="15" width="11.6640625" customWidth="1"/>
    <col min="16" max="16" width="22.21875" customWidth="1"/>
    <col min="17" max="17" width="18.5546875" customWidth="1"/>
    <col min="18" max="18" width="11.109375" bestFit="1" customWidth="1"/>
    <col min="19" max="19" width="13.44140625" customWidth="1"/>
    <col min="22" max="22" width="16.44140625" bestFit="1" customWidth="1"/>
    <col min="23" max="23" width="13.77734375" bestFit="1" customWidth="1"/>
    <col min="24" max="24" width="16.44140625" bestFit="1" customWidth="1"/>
    <col min="25" max="25" width="14.88671875" bestFit="1" customWidth="1"/>
    <col min="26" max="26" width="9" bestFit="1" customWidth="1"/>
  </cols>
  <sheetData>
    <row r="1" spans="1:26" ht="24" customHeight="1" x14ac:dyDescent="0.25">
      <c r="A1" s="20"/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  <c r="I1" s="20" t="s">
        <v>7</v>
      </c>
      <c r="J1" s="20" t="s">
        <v>8</v>
      </c>
      <c r="K1" s="20" t="s">
        <v>9</v>
      </c>
      <c r="L1" s="20" t="s">
        <v>10</v>
      </c>
      <c r="M1" s="20" t="s">
        <v>11</v>
      </c>
      <c r="N1" s="20" t="s">
        <v>12</v>
      </c>
      <c r="O1" s="20"/>
      <c r="P1" s="20" t="s">
        <v>13</v>
      </c>
      <c r="Q1" s="21" t="s">
        <v>14</v>
      </c>
      <c r="R1" s="14"/>
      <c r="S1" s="14"/>
      <c r="T1" s="14"/>
      <c r="U1" s="14"/>
      <c r="V1" s="14"/>
      <c r="W1" s="14"/>
      <c r="X1" s="14"/>
      <c r="Y1" s="14"/>
      <c r="Z1" s="14"/>
    </row>
    <row r="2" spans="1:26" ht="24" customHeight="1" x14ac:dyDescent="0.25">
      <c r="A2" s="14" t="s">
        <v>15</v>
      </c>
      <c r="B2" s="14">
        <v>1</v>
      </c>
      <c r="C2" s="14">
        <v>1</v>
      </c>
      <c r="D2" s="14">
        <v>1</v>
      </c>
      <c r="E2" s="14">
        <v>1</v>
      </c>
      <c r="F2" s="14">
        <v>3</v>
      </c>
      <c r="G2" s="14">
        <v>32</v>
      </c>
      <c r="H2" s="14">
        <v>7</v>
      </c>
      <c r="I2" s="14">
        <v>7</v>
      </c>
      <c r="J2" s="14">
        <v>256</v>
      </c>
      <c r="K2" s="14">
        <v>256</v>
      </c>
      <c r="L2" s="14">
        <v>1</v>
      </c>
      <c r="M2" s="14">
        <v>2</v>
      </c>
      <c r="N2" s="14">
        <v>3</v>
      </c>
      <c r="O2" s="14"/>
      <c r="P2" s="15">
        <f xml:space="preserve"> ((J2 + 2 * N2 - H2) / M2 + 1) * ((K2 + 2 * N2 - I2) / M2 + 1) * G2 * (F2 / L2 * H2 * I2)</f>
        <v>77673624</v>
      </c>
      <c r="Q2" s="22">
        <f>P2</f>
        <v>77673624</v>
      </c>
      <c r="R2" s="22"/>
      <c r="S2" s="22"/>
      <c r="T2" s="22"/>
      <c r="U2" s="22"/>
      <c r="V2" s="22"/>
      <c r="W2" s="22"/>
      <c r="X2" s="22"/>
      <c r="Y2" s="22"/>
      <c r="Z2" s="22"/>
    </row>
    <row r="3" spans="1:26" ht="24" customHeight="1" x14ac:dyDescent="0.25">
      <c r="A3" s="14" t="s">
        <v>134</v>
      </c>
      <c r="B3" s="14">
        <v>1.4430172920227</v>
      </c>
      <c r="C3" s="14"/>
      <c r="D3" s="14"/>
      <c r="E3" s="14"/>
      <c r="F3" s="14">
        <v>32</v>
      </c>
      <c r="G3" s="14">
        <v>64</v>
      </c>
      <c r="H3" s="14">
        <v>1</v>
      </c>
      <c r="I3" s="14">
        <v>1</v>
      </c>
      <c r="J3" s="14">
        <v>128</v>
      </c>
      <c r="K3" s="14">
        <v>128</v>
      </c>
      <c r="L3" s="14">
        <v>1</v>
      </c>
      <c r="M3" s="14">
        <v>1</v>
      </c>
      <c r="N3" s="14">
        <v>0</v>
      </c>
      <c r="O3" s="14"/>
      <c r="P3" s="15">
        <f t="shared" ref="P3:P10" si="0" xml:space="preserve"> ((J3 + 2 * N3 - H3) / M3 + 1) * ((K3 + 2 * N3 - I3) / M3 + 1) * G3 * (F3 / L3 * H3 * I3)</f>
        <v>33554432</v>
      </c>
      <c r="Q3" s="22">
        <f>P3*B3</f>
        <v>48419625.59999983</v>
      </c>
      <c r="R3" s="22"/>
      <c r="S3" s="22"/>
      <c r="T3" s="22"/>
      <c r="U3" s="22"/>
      <c r="V3" s="22"/>
      <c r="W3" s="22"/>
      <c r="X3" s="22"/>
      <c r="Y3" s="22"/>
      <c r="Z3" s="22"/>
    </row>
    <row r="4" spans="1:26" ht="24" customHeight="1" x14ac:dyDescent="0.25">
      <c r="A4" s="14" t="s">
        <v>135</v>
      </c>
      <c r="B4" s="14">
        <v>1.29435523074606</v>
      </c>
      <c r="C4" s="14"/>
      <c r="D4" s="14"/>
      <c r="E4" s="14"/>
      <c r="F4" s="14">
        <v>64</v>
      </c>
      <c r="G4" s="14">
        <v>64</v>
      </c>
      <c r="H4" s="14">
        <v>7</v>
      </c>
      <c r="I4" s="14">
        <v>7</v>
      </c>
      <c r="J4" s="14">
        <v>128</v>
      </c>
      <c r="K4" s="14">
        <v>128</v>
      </c>
      <c r="L4" s="14">
        <v>64</v>
      </c>
      <c r="M4" s="14">
        <v>1</v>
      </c>
      <c r="N4" s="14">
        <v>3</v>
      </c>
      <c r="O4" s="14"/>
      <c r="P4" s="15">
        <f t="shared" si="0"/>
        <v>51380224</v>
      </c>
      <c r="Q4" s="22">
        <f t="shared" ref="Q4:Q10" si="1">P4*B4</f>
        <v>66504261.691304252</v>
      </c>
      <c r="R4" s="22"/>
      <c r="S4" s="22"/>
      <c r="T4" s="22"/>
      <c r="U4" s="22"/>
      <c r="V4" s="22"/>
      <c r="W4" s="22"/>
      <c r="X4" s="22"/>
      <c r="Y4" s="22"/>
      <c r="Z4" s="22"/>
    </row>
    <row r="5" spans="1:26" ht="24" customHeight="1" x14ac:dyDescent="0.25">
      <c r="A5" s="14" t="s">
        <v>136</v>
      </c>
      <c r="B5" s="14">
        <v>1.29190594631692</v>
      </c>
      <c r="C5" s="14"/>
      <c r="D5" s="14"/>
      <c r="E5" s="14"/>
      <c r="F5" s="14">
        <v>64</v>
      </c>
      <c r="G5" s="14">
        <v>32</v>
      </c>
      <c r="H5" s="14">
        <v>1</v>
      </c>
      <c r="I5" s="14">
        <v>1</v>
      </c>
      <c r="J5" s="14">
        <v>128</v>
      </c>
      <c r="K5" s="14">
        <v>128</v>
      </c>
      <c r="L5" s="14">
        <v>1</v>
      </c>
      <c r="M5" s="14">
        <v>1</v>
      </c>
      <c r="N5" s="14">
        <v>0</v>
      </c>
      <c r="O5" s="14"/>
      <c r="P5" s="15">
        <f t="shared" si="0"/>
        <v>33554432</v>
      </c>
      <c r="Q5" s="22">
        <f t="shared" si="1"/>
        <v>43349170.226086743</v>
      </c>
      <c r="R5" s="22"/>
      <c r="S5" s="22"/>
      <c r="T5" s="22"/>
      <c r="U5" s="22"/>
      <c r="V5" s="22"/>
      <c r="W5" s="22"/>
      <c r="X5" s="22"/>
      <c r="Y5" s="22"/>
      <c r="Z5" s="22"/>
    </row>
    <row r="6" spans="1:26" ht="24" customHeight="1" x14ac:dyDescent="0.25">
      <c r="A6" s="14" t="s">
        <v>137</v>
      </c>
      <c r="B6" s="14">
        <v>1.5775691529978799</v>
      </c>
      <c r="C6" s="14"/>
      <c r="D6" s="14"/>
      <c r="E6" s="14"/>
      <c r="F6" s="14">
        <v>32</v>
      </c>
      <c r="G6" s="14">
        <v>128</v>
      </c>
      <c r="H6" s="14">
        <v>3</v>
      </c>
      <c r="I6" s="14">
        <v>3</v>
      </c>
      <c r="J6" s="14">
        <v>128</v>
      </c>
      <c r="K6" s="14">
        <v>128</v>
      </c>
      <c r="L6" s="14">
        <v>1</v>
      </c>
      <c r="M6" s="14">
        <v>1</v>
      </c>
      <c r="N6" s="14">
        <v>1</v>
      </c>
      <c r="O6" s="14"/>
      <c r="P6" s="15">
        <f t="shared" si="0"/>
        <v>603979776</v>
      </c>
      <c r="Q6" s="22">
        <f t="shared" si="1"/>
        <v>952819863.65216923</v>
      </c>
      <c r="R6" s="22"/>
      <c r="S6" s="22"/>
      <c r="T6" s="22"/>
      <c r="U6" s="22"/>
      <c r="V6" s="22"/>
      <c r="W6" s="22"/>
      <c r="X6" s="22"/>
      <c r="Y6" s="22"/>
      <c r="Z6" s="22"/>
    </row>
    <row r="7" spans="1:26" ht="24" customHeight="1" x14ac:dyDescent="0.25">
      <c r="A7" s="14" t="s">
        <v>138</v>
      </c>
      <c r="B7" s="14">
        <v>0.25884751547937801</v>
      </c>
      <c r="C7" s="14"/>
      <c r="D7" s="14"/>
      <c r="E7" s="14"/>
      <c r="F7" s="14">
        <v>128</v>
      </c>
      <c r="G7" s="14">
        <v>32</v>
      </c>
      <c r="H7" s="14">
        <v>3</v>
      </c>
      <c r="I7" s="14">
        <v>3</v>
      </c>
      <c r="J7" s="14">
        <v>128</v>
      </c>
      <c r="K7" s="14">
        <v>128</v>
      </c>
      <c r="L7" s="14">
        <v>1</v>
      </c>
      <c r="M7" s="14">
        <v>1</v>
      </c>
      <c r="N7" s="14">
        <v>1</v>
      </c>
      <c r="O7" s="14"/>
      <c r="P7" s="15">
        <f t="shared" si="0"/>
        <v>603979776</v>
      </c>
      <c r="Q7" s="22">
        <f t="shared" si="1"/>
        <v>156338664.41739127</v>
      </c>
      <c r="R7" s="22"/>
      <c r="S7" s="22"/>
      <c r="T7" s="22"/>
      <c r="U7" s="22"/>
      <c r="V7" s="22"/>
      <c r="W7" s="22"/>
      <c r="X7" s="22"/>
      <c r="Y7" s="22"/>
      <c r="Z7" s="22"/>
    </row>
    <row r="8" spans="1:26" ht="24" customHeight="1" x14ac:dyDescent="0.25">
      <c r="A8" s="14" t="s">
        <v>139</v>
      </c>
      <c r="B8" s="14">
        <v>1.0927699047586099</v>
      </c>
      <c r="C8" s="14"/>
      <c r="D8" s="14"/>
      <c r="E8" s="14"/>
      <c r="F8" s="14">
        <v>32</v>
      </c>
      <c r="G8" s="14">
        <v>64</v>
      </c>
      <c r="H8" s="14">
        <v>3</v>
      </c>
      <c r="I8" s="14">
        <v>3</v>
      </c>
      <c r="J8" s="14">
        <v>128</v>
      </c>
      <c r="K8" s="14">
        <v>128</v>
      </c>
      <c r="L8" s="14">
        <v>1</v>
      </c>
      <c r="M8" s="14">
        <v>2</v>
      </c>
      <c r="N8" s="14">
        <v>1</v>
      </c>
      <c r="O8" s="14"/>
      <c r="P8" s="15">
        <f t="shared" si="0"/>
        <v>76681728</v>
      </c>
      <c r="Q8" s="22">
        <f t="shared" si="1"/>
        <v>83795484.603285626</v>
      </c>
      <c r="R8" s="22"/>
      <c r="S8" s="22"/>
      <c r="T8" s="22"/>
      <c r="U8" s="22"/>
      <c r="V8" s="22"/>
      <c r="W8" s="22"/>
      <c r="X8" s="22"/>
      <c r="Y8" s="22"/>
      <c r="Z8" s="22"/>
    </row>
    <row r="9" spans="1:26" ht="24" customHeight="1" x14ac:dyDescent="0.25">
      <c r="A9" s="14" t="s">
        <v>317</v>
      </c>
      <c r="B9" s="14">
        <v>0.559936125382133</v>
      </c>
      <c r="C9" s="14"/>
      <c r="D9" s="14"/>
      <c r="E9" s="14"/>
      <c r="F9" s="14">
        <v>64</v>
      </c>
      <c r="G9" s="14">
        <v>64</v>
      </c>
      <c r="H9" s="14">
        <v>1</v>
      </c>
      <c r="I9" s="14">
        <v>1</v>
      </c>
      <c r="J9" s="14">
        <v>16</v>
      </c>
      <c r="K9" s="14">
        <v>16</v>
      </c>
      <c r="L9" s="14">
        <v>1</v>
      </c>
      <c r="M9" s="14">
        <v>1</v>
      </c>
      <c r="N9" s="14">
        <v>0</v>
      </c>
      <c r="O9" s="14"/>
      <c r="P9" s="15">
        <f t="shared" si="0"/>
        <v>1048576</v>
      </c>
      <c r="Q9" s="22">
        <f t="shared" si="1"/>
        <v>587135.58260869549</v>
      </c>
      <c r="R9" s="22"/>
      <c r="S9" s="22"/>
      <c r="T9" s="22"/>
      <c r="U9" s="22"/>
      <c r="V9" s="22"/>
      <c r="W9" s="22"/>
      <c r="X9" s="22"/>
      <c r="Y9" s="22"/>
      <c r="Z9" s="22"/>
    </row>
    <row r="10" spans="1:26" ht="24" customHeight="1" x14ac:dyDescent="0.25">
      <c r="A10" s="14"/>
      <c r="B10" s="14">
        <v>0.559936125382133</v>
      </c>
      <c r="C10" s="14"/>
      <c r="D10" s="14"/>
      <c r="E10" s="14"/>
      <c r="F10" s="14">
        <v>64</v>
      </c>
      <c r="G10" s="14">
        <v>256</v>
      </c>
      <c r="H10" s="14">
        <v>1</v>
      </c>
      <c r="I10" s="14">
        <v>1</v>
      </c>
      <c r="J10" s="14">
        <v>16</v>
      </c>
      <c r="K10" s="14">
        <v>16</v>
      </c>
      <c r="L10" s="14">
        <v>1</v>
      </c>
      <c r="M10" s="14">
        <v>1</v>
      </c>
      <c r="N10" s="14">
        <v>0</v>
      </c>
      <c r="O10" s="14"/>
      <c r="P10" s="15">
        <f t="shared" si="0"/>
        <v>4194304</v>
      </c>
      <c r="Q10" s="22">
        <f t="shared" si="1"/>
        <v>2348542.330434782</v>
      </c>
      <c r="R10" s="22"/>
      <c r="S10" s="22"/>
      <c r="T10" s="22"/>
      <c r="U10" s="22"/>
      <c r="V10" s="22"/>
      <c r="W10" s="22"/>
      <c r="X10" s="22"/>
      <c r="Y10" s="22"/>
      <c r="Z10" s="22"/>
    </row>
    <row r="11" spans="1:26" ht="24" customHeight="1" x14ac:dyDescent="0.25">
      <c r="A11" s="14" t="s">
        <v>318</v>
      </c>
      <c r="B11" s="14">
        <v>0.35882233329441199</v>
      </c>
      <c r="C11" s="14"/>
      <c r="D11" s="14"/>
      <c r="E11" s="14"/>
      <c r="F11" s="40">
        <v>256</v>
      </c>
      <c r="G11" s="40"/>
      <c r="H11" s="40">
        <v>256</v>
      </c>
      <c r="I11" s="40"/>
      <c r="J11" s="40"/>
      <c r="K11" s="40"/>
      <c r="L11" s="40"/>
      <c r="M11" s="40"/>
      <c r="N11" s="40"/>
      <c r="O11" s="14"/>
      <c r="P11" s="38">
        <f>F11*F12*H12</f>
        <v>4194304</v>
      </c>
      <c r="Q11" s="39">
        <f>MIN(P11*B11,P11*B12)</f>
        <v>1286362.1565217359</v>
      </c>
      <c r="R11" s="39"/>
      <c r="S11" s="39"/>
      <c r="T11" s="22"/>
      <c r="U11" s="22"/>
      <c r="V11" s="22"/>
      <c r="W11" s="22"/>
      <c r="X11" s="22"/>
      <c r="Y11" s="22"/>
      <c r="Z11" s="22"/>
    </row>
    <row r="12" spans="1:26" ht="24" customHeight="1" x14ac:dyDescent="0.25">
      <c r="A12" s="14" t="s">
        <v>319</v>
      </c>
      <c r="B12" s="14">
        <v>0.30669263756793402</v>
      </c>
      <c r="C12" s="14"/>
      <c r="D12" s="14"/>
      <c r="E12" s="14"/>
      <c r="F12" s="40">
        <v>64</v>
      </c>
      <c r="G12" s="40"/>
      <c r="H12" s="40">
        <v>256</v>
      </c>
      <c r="I12" s="40"/>
      <c r="J12" s="40"/>
      <c r="K12" s="40"/>
      <c r="L12" s="40"/>
      <c r="M12" s="40"/>
      <c r="N12" s="40"/>
      <c r="O12" s="14"/>
      <c r="P12" s="38"/>
      <c r="Q12" s="39"/>
      <c r="R12" s="39"/>
      <c r="S12" s="39"/>
      <c r="T12" s="22"/>
      <c r="U12" s="22"/>
      <c r="V12" s="22"/>
      <c r="W12" s="22"/>
      <c r="X12" s="22"/>
      <c r="Y12" s="22"/>
      <c r="Z12" s="22"/>
    </row>
    <row r="13" spans="1:26" ht="24" customHeight="1" x14ac:dyDescent="0.25">
      <c r="A13" s="14" t="s">
        <v>234</v>
      </c>
      <c r="B13" s="14">
        <v>0.67901049904201305</v>
      </c>
      <c r="C13" s="14"/>
      <c r="D13" s="14"/>
      <c r="E13" s="14"/>
      <c r="F13" s="14">
        <v>64</v>
      </c>
      <c r="G13" s="14">
        <v>128</v>
      </c>
      <c r="H13" s="14">
        <v>1</v>
      </c>
      <c r="I13" s="14">
        <v>1</v>
      </c>
      <c r="J13" s="14">
        <v>64</v>
      </c>
      <c r="K13" s="14">
        <v>64</v>
      </c>
      <c r="L13" s="14">
        <v>1</v>
      </c>
      <c r="M13" s="14">
        <v>1</v>
      </c>
      <c r="N13" s="14">
        <v>0</v>
      </c>
      <c r="O13" s="14"/>
      <c r="P13" s="15">
        <f t="shared" ref="P13:P20" si="2" xml:space="preserve"> ((J13 + 2 * N13 - H13) / M13 + 1) * ((K13 + 2 * N13 - I13) / M13 + 1) * G13 * (F13 / L13 * H13 * I13)</f>
        <v>33554432</v>
      </c>
      <c r="Q13" s="22">
        <f t="shared" ref="Q13:Q20" si="3">P13*B13</f>
        <v>22783811.617391292</v>
      </c>
      <c r="R13" s="22"/>
      <c r="S13" s="22"/>
      <c r="T13" s="22"/>
      <c r="U13" s="22"/>
      <c r="V13" s="22"/>
      <c r="W13" s="22"/>
      <c r="X13" s="22"/>
      <c r="Y13" s="22"/>
      <c r="Z13" s="22"/>
    </row>
    <row r="14" spans="1:26" ht="24" customHeight="1" x14ac:dyDescent="0.25">
      <c r="A14" s="14" t="s">
        <v>140</v>
      </c>
      <c r="B14" s="14">
        <v>0.93570841498996904</v>
      </c>
      <c r="C14" s="14"/>
      <c r="D14" s="14"/>
      <c r="E14" s="14"/>
      <c r="F14" s="14">
        <v>128</v>
      </c>
      <c r="G14" s="14">
        <v>128</v>
      </c>
      <c r="H14" s="14">
        <v>7</v>
      </c>
      <c r="I14" s="14">
        <v>7</v>
      </c>
      <c r="J14" s="14">
        <v>64</v>
      </c>
      <c r="K14" s="14">
        <v>64</v>
      </c>
      <c r="L14" s="14">
        <v>128</v>
      </c>
      <c r="M14" s="14">
        <v>1</v>
      </c>
      <c r="N14" s="14">
        <v>3</v>
      </c>
      <c r="O14" s="14"/>
      <c r="P14" s="15">
        <f t="shared" si="2"/>
        <v>25690112</v>
      </c>
      <c r="Q14" s="22">
        <f t="shared" si="3"/>
        <v>24038453.980434783</v>
      </c>
      <c r="R14" s="22"/>
      <c r="S14" s="22"/>
      <c r="T14" s="22"/>
      <c r="U14" s="22"/>
      <c r="V14" s="22"/>
      <c r="W14" s="22"/>
      <c r="X14" s="22"/>
      <c r="Y14" s="22"/>
      <c r="Z14" s="22"/>
    </row>
    <row r="15" spans="1:26" ht="24" customHeight="1" x14ac:dyDescent="0.25">
      <c r="A15" s="14" t="s">
        <v>141</v>
      </c>
      <c r="B15" s="14">
        <v>0.615549058499543</v>
      </c>
      <c r="C15" s="14"/>
      <c r="D15" s="14"/>
      <c r="E15" s="14"/>
      <c r="F15" s="14">
        <v>128</v>
      </c>
      <c r="G15" s="14">
        <v>64</v>
      </c>
      <c r="H15" s="14">
        <v>1</v>
      </c>
      <c r="I15" s="14">
        <v>1</v>
      </c>
      <c r="J15" s="14">
        <v>64</v>
      </c>
      <c r="K15" s="14">
        <v>64</v>
      </c>
      <c r="L15" s="14">
        <v>1</v>
      </c>
      <c r="M15" s="14">
        <v>1</v>
      </c>
      <c r="N15" s="14">
        <v>0</v>
      </c>
      <c r="O15" s="14"/>
      <c r="P15" s="15">
        <f t="shared" si="2"/>
        <v>33554432</v>
      </c>
      <c r="Q15" s="22">
        <f t="shared" si="3"/>
        <v>20654399.026086938</v>
      </c>
      <c r="R15" s="22"/>
      <c r="S15" s="22"/>
      <c r="T15" s="22"/>
      <c r="U15" s="22"/>
      <c r="V15" s="22"/>
      <c r="W15" s="22"/>
      <c r="X15" s="22"/>
      <c r="Y15" s="22"/>
      <c r="Z15" s="22"/>
    </row>
    <row r="16" spans="1:26" ht="24" customHeight="1" x14ac:dyDescent="0.25">
      <c r="A16" s="14" t="s">
        <v>142</v>
      </c>
      <c r="B16" s="14">
        <v>0.95747699737548797</v>
      </c>
      <c r="C16" s="14"/>
      <c r="D16" s="14"/>
      <c r="E16" s="14"/>
      <c r="F16" s="14">
        <v>64</v>
      </c>
      <c r="G16" s="14">
        <v>256</v>
      </c>
      <c r="H16" s="14">
        <v>3</v>
      </c>
      <c r="I16" s="14">
        <v>3</v>
      </c>
      <c r="J16" s="14">
        <v>64</v>
      </c>
      <c r="K16" s="14">
        <v>64</v>
      </c>
      <c r="L16" s="14">
        <v>1</v>
      </c>
      <c r="M16" s="14">
        <v>1</v>
      </c>
      <c r="N16" s="14">
        <v>1</v>
      </c>
      <c r="O16" s="14"/>
      <c r="P16" s="15">
        <f t="shared" si="2"/>
        <v>603979776</v>
      </c>
      <c r="Q16" s="22">
        <f t="shared" si="3"/>
        <v>578296742.39999986</v>
      </c>
      <c r="R16" s="22"/>
      <c r="S16" s="22"/>
      <c r="T16" s="22"/>
      <c r="U16" s="22"/>
      <c r="V16" s="22"/>
      <c r="W16" s="22"/>
      <c r="X16" s="22"/>
      <c r="Y16" s="22"/>
      <c r="Z16" s="22"/>
    </row>
    <row r="17" spans="1:26" ht="24" customHeight="1" x14ac:dyDescent="0.25">
      <c r="A17" s="14" t="s">
        <v>143</v>
      </c>
      <c r="B17" s="14">
        <v>0.14953780796216801</v>
      </c>
      <c r="C17" s="14"/>
      <c r="D17" s="14"/>
      <c r="E17" s="14"/>
      <c r="F17" s="14">
        <v>256</v>
      </c>
      <c r="G17" s="14">
        <v>64</v>
      </c>
      <c r="H17" s="14">
        <v>3</v>
      </c>
      <c r="I17" s="14">
        <v>3</v>
      </c>
      <c r="J17" s="14">
        <v>64</v>
      </c>
      <c r="K17" s="14">
        <v>64</v>
      </c>
      <c r="L17" s="14">
        <v>1</v>
      </c>
      <c r="M17" s="14">
        <v>1</v>
      </c>
      <c r="N17" s="14">
        <v>1</v>
      </c>
      <c r="O17" s="14"/>
      <c r="P17" s="15">
        <f t="shared" si="2"/>
        <v>603979776</v>
      </c>
      <c r="Q17" s="22">
        <f t="shared" si="3"/>
        <v>90317811.756521255</v>
      </c>
      <c r="R17" s="22"/>
      <c r="S17" s="22"/>
      <c r="T17" s="22"/>
      <c r="U17" s="22"/>
      <c r="V17" s="22"/>
      <c r="W17" s="22"/>
      <c r="X17" s="22"/>
      <c r="Y17" s="22"/>
      <c r="Z17" s="22"/>
    </row>
    <row r="18" spans="1:26" ht="24" customHeight="1" x14ac:dyDescent="0.25">
      <c r="A18" s="14" t="s">
        <v>144</v>
      </c>
      <c r="B18" s="14">
        <v>0.80431129621422803</v>
      </c>
      <c r="C18" s="14"/>
      <c r="D18" s="14"/>
      <c r="E18" s="14"/>
      <c r="F18" s="14">
        <v>64</v>
      </c>
      <c r="G18" s="14">
        <v>128</v>
      </c>
      <c r="H18" s="14">
        <v>3</v>
      </c>
      <c r="I18" s="14">
        <v>3</v>
      </c>
      <c r="J18" s="14">
        <v>64</v>
      </c>
      <c r="K18" s="14">
        <v>64</v>
      </c>
      <c r="L18" s="14">
        <v>1</v>
      </c>
      <c r="M18" s="14">
        <v>2</v>
      </c>
      <c r="N18" s="14">
        <v>1</v>
      </c>
      <c r="O18" s="14"/>
      <c r="P18" s="15">
        <f t="shared" si="2"/>
        <v>77875200</v>
      </c>
      <c r="Q18" s="22">
        <f t="shared" si="3"/>
        <v>62635903.05494225</v>
      </c>
      <c r="R18" s="22"/>
      <c r="S18" s="22"/>
      <c r="T18" s="22"/>
      <c r="U18" s="22"/>
      <c r="V18" s="22"/>
      <c r="W18" s="22"/>
      <c r="X18" s="22"/>
      <c r="Y18" s="22"/>
      <c r="Z18" s="22"/>
    </row>
    <row r="19" spans="1:26" ht="24" customHeight="1" x14ac:dyDescent="0.25">
      <c r="A19" s="14" t="s">
        <v>320</v>
      </c>
      <c r="B19" s="14">
        <v>0.63165641452955101</v>
      </c>
      <c r="C19" s="14"/>
      <c r="D19" s="14"/>
      <c r="E19" s="14"/>
      <c r="F19" s="14">
        <v>128</v>
      </c>
      <c r="G19" s="14">
        <v>128</v>
      </c>
      <c r="H19" s="14">
        <v>1</v>
      </c>
      <c r="I19" s="14">
        <v>1</v>
      </c>
      <c r="J19" s="14">
        <v>16</v>
      </c>
      <c r="K19" s="14">
        <v>16</v>
      </c>
      <c r="L19" s="14">
        <v>1</v>
      </c>
      <c r="M19" s="14">
        <v>1</v>
      </c>
      <c r="N19" s="14">
        <v>0</v>
      </c>
      <c r="O19" s="14"/>
      <c r="P19" s="15">
        <f t="shared" si="2"/>
        <v>4194304</v>
      </c>
      <c r="Q19" s="22">
        <f t="shared" si="3"/>
        <v>2649359.0260869539</v>
      </c>
      <c r="R19" s="22"/>
      <c r="S19" s="22"/>
      <c r="T19" s="22"/>
      <c r="U19" s="22"/>
      <c r="V19" s="22"/>
      <c r="W19" s="22"/>
      <c r="X19" s="22"/>
      <c r="Y19" s="22"/>
      <c r="Z19" s="22"/>
    </row>
    <row r="20" spans="1:26" ht="24" customHeight="1" x14ac:dyDescent="0.25">
      <c r="A20" s="14"/>
      <c r="B20" s="14">
        <v>0.63313802083333304</v>
      </c>
      <c r="C20" s="14"/>
      <c r="D20" s="14"/>
      <c r="E20" s="14"/>
      <c r="F20" s="14">
        <v>128</v>
      </c>
      <c r="G20" s="14">
        <v>512</v>
      </c>
      <c r="H20" s="14">
        <v>1</v>
      </c>
      <c r="I20" s="14">
        <v>1</v>
      </c>
      <c r="J20" s="14">
        <v>16</v>
      </c>
      <c r="K20" s="14">
        <v>16</v>
      </c>
      <c r="L20" s="14">
        <v>1</v>
      </c>
      <c r="M20" s="14">
        <v>1</v>
      </c>
      <c r="N20" s="14">
        <v>0</v>
      </c>
      <c r="O20" s="14"/>
      <c r="P20" s="15">
        <f t="shared" si="2"/>
        <v>16777216</v>
      </c>
      <c r="Q20" s="22">
        <f t="shared" si="3"/>
        <v>10622293.333333328</v>
      </c>
      <c r="R20" s="22"/>
      <c r="S20" s="22"/>
      <c r="T20" s="22"/>
      <c r="U20" s="22"/>
      <c r="V20" s="22"/>
      <c r="W20" s="22"/>
      <c r="X20" s="22"/>
      <c r="Y20" s="22"/>
      <c r="Z20" s="22"/>
    </row>
    <row r="21" spans="1:26" ht="24" customHeight="1" x14ac:dyDescent="0.25">
      <c r="A21" s="14" t="s">
        <v>321</v>
      </c>
      <c r="B21" s="14">
        <v>0.29073804772418399</v>
      </c>
      <c r="C21" s="14"/>
      <c r="D21" s="14"/>
      <c r="E21" s="14"/>
      <c r="F21" s="40">
        <v>512</v>
      </c>
      <c r="G21" s="40"/>
      <c r="H21" s="40">
        <v>256</v>
      </c>
      <c r="I21" s="40"/>
      <c r="J21" s="40"/>
      <c r="K21" s="40"/>
      <c r="L21" s="40"/>
      <c r="M21" s="40"/>
      <c r="N21" s="40"/>
      <c r="O21" s="14"/>
      <c r="P21" s="38">
        <f>F21*F22*H22</f>
        <v>16777216</v>
      </c>
      <c r="Q21" s="39">
        <f>MIN(P21*B21,P21*B22)</f>
        <v>4562015.7217391282</v>
      </c>
      <c r="R21" s="39"/>
      <c r="S21" s="39"/>
      <c r="T21" s="22"/>
      <c r="U21" s="22"/>
      <c r="V21" s="22"/>
      <c r="W21" s="22"/>
      <c r="X21" s="22"/>
      <c r="Y21" s="22"/>
      <c r="Z21" s="22"/>
    </row>
    <row r="22" spans="1:26" ht="24" customHeight="1" x14ac:dyDescent="0.25">
      <c r="A22" s="14" t="s">
        <v>322</v>
      </c>
      <c r="B22" s="14">
        <v>0.27191732655400802</v>
      </c>
      <c r="C22" s="14"/>
      <c r="D22" s="14"/>
      <c r="E22" s="14"/>
      <c r="F22" s="40">
        <v>128</v>
      </c>
      <c r="G22" s="40"/>
      <c r="H22" s="40">
        <v>256</v>
      </c>
      <c r="I22" s="40"/>
      <c r="J22" s="40"/>
      <c r="K22" s="40"/>
      <c r="L22" s="40"/>
      <c r="M22" s="40"/>
      <c r="N22" s="40"/>
      <c r="O22" s="14"/>
      <c r="P22" s="38"/>
      <c r="Q22" s="39"/>
      <c r="R22" s="39"/>
      <c r="S22" s="39"/>
      <c r="T22" s="22"/>
      <c r="U22" s="22"/>
      <c r="V22" s="22"/>
      <c r="W22" s="22"/>
      <c r="X22" s="22"/>
      <c r="Y22" s="22"/>
      <c r="Z22" s="22"/>
    </row>
    <row r="23" spans="1:26" ht="24" customHeight="1" x14ac:dyDescent="0.25">
      <c r="A23" s="14" t="s">
        <v>145</v>
      </c>
      <c r="B23" s="14">
        <v>0.68477101533309204</v>
      </c>
      <c r="C23" s="14"/>
      <c r="D23" s="14"/>
      <c r="E23" s="14"/>
      <c r="F23" s="14">
        <v>128</v>
      </c>
      <c r="G23" s="14">
        <v>256</v>
      </c>
      <c r="H23" s="14">
        <v>1</v>
      </c>
      <c r="I23" s="14">
        <v>1</v>
      </c>
      <c r="J23" s="14">
        <v>32</v>
      </c>
      <c r="K23" s="14">
        <v>32</v>
      </c>
      <c r="L23" s="14">
        <v>1</v>
      </c>
      <c r="M23" s="14">
        <v>1</v>
      </c>
      <c r="N23" s="14">
        <v>0</v>
      </c>
      <c r="O23" s="14"/>
      <c r="P23" s="15">
        <f t="shared" ref="P23:P35" si="4" xml:space="preserve"> ((J23 + 2 * N23 - H23) / M23 + 1) * ((K23 + 2 * N23 - I23) / M23 + 1) * G23 * (F23 / L23 * H23 * I23)</f>
        <v>33554432</v>
      </c>
      <c r="Q23" s="22">
        <f t="shared" ref="Q23:Q35" si="5">P23*B23</f>
        <v>22977102.469565194</v>
      </c>
      <c r="R23" s="22"/>
      <c r="S23" s="22"/>
      <c r="T23" s="22"/>
      <c r="U23" s="22"/>
      <c r="V23" s="22"/>
      <c r="W23" s="22"/>
      <c r="X23" s="22"/>
      <c r="Y23" s="22"/>
      <c r="Z23" s="22"/>
    </row>
    <row r="24" spans="1:26" ht="24" customHeight="1" x14ac:dyDescent="0.25">
      <c r="A24" s="14" t="s">
        <v>146</v>
      </c>
      <c r="B24" s="14">
        <v>0.93067884859831396</v>
      </c>
      <c r="C24" s="14"/>
      <c r="D24" s="14"/>
      <c r="E24" s="14"/>
      <c r="F24" s="14">
        <v>256</v>
      </c>
      <c r="G24" s="14">
        <v>256</v>
      </c>
      <c r="H24" s="14">
        <v>7</v>
      </c>
      <c r="I24" s="14">
        <v>7</v>
      </c>
      <c r="J24" s="14">
        <v>32</v>
      </c>
      <c r="K24" s="14">
        <v>32</v>
      </c>
      <c r="L24" s="14">
        <v>256</v>
      </c>
      <c r="M24" s="14">
        <v>1</v>
      </c>
      <c r="N24" s="14">
        <v>3</v>
      </c>
      <c r="O24" s="14"/>
      <c r="P24" s="15">
        <f t="shared" si="4"/>
        <v>12845056</v>
      </c>
      <c r="Q24" s="22">
        <f t="shared" si="5"/>
        <v>11954621.928260865</v>
      </c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24" customHeight="1" x14ac:dyDescent="0.25">
      <c r="A25" s="14" t="s">
        <v>147</v>
      </c>
      <c r="B25" s="14">
        <v>0.51433516792628997</v>
      </c>
      <c r="C25" s="14"/>
      <c r="D25" s="14"/>
      <c r="E25" s="14"/>
      <c r="F25" s="14">
        <v>256</v>
      </c>
      <c r="G25" s="14">
        <v>128</v>
      </c>
      <c r="H25" s="14">
        <v>1</v>
      </c>
      <c r="I25" s="14">
        <v>1</v>
      </c>
      <c r="J25" s="14">
        <v>32</v>
      </c>
      <c r="K25" s="14">
        <v>32</v>
      </c>
      <c r="L25" s="14">
        <v>1</v>
      </c>
      <c r="M25" s="14">
        <v>1</v>
      </c>
      <c r="N25" s="14">
        <v>0</v>
      </c>
      <c r="O25" s="14"/>
      <c r="P25" s="15">
        <f t="shared" si="4"/>
        <v>33554432</v>
      </c>
      <c r="Q25" s="22">
        <f t="shared" si="5"/>
        <v>17258224.417391278</v>
      </c>
      <c r="R25" s="22"/>
      <c r="S25" s="22"/>
      <c r="T25" s="22"/>
      <c r="U25" s="22"/>
      <c r="V25" s="22"/>
      <c r="W25" s="22"/>
      <c r="X25" s="22"/>
      <c r="Y25" s="22"/>
      <c r="Z25" s="22"/>
    </row>
    <row r="26" spans="1:26" ht="24" customHeight="1" x14ac:dyDescent="0.25">
      <c r="A26" s="14" t="s">
        <v>148</v>
      </c>
      <c r="B26" s="14">
        <v>0.66131707896356995</v>
      </c>
      <c r="C26" s="14"/>
      <c r="D26" s="14"/>
      <c r="E26" s="14"/>
      <c r="F26" s="14">
        <v>128</v>
      </c>
      <c r="G26" s="14">
        <v>512</v>
      </c>
      <c r="H26" s="14">
        <v>3</v>
      </c>
      <c r="I26" s="14">
        <v>3</v>
      </c>
      <c r="J26" s="14">
        <v>32</v>
      </c>
      <c r="K26" s="14">
        <v>32</v>
      </c>
      <c r="L26" s="14">
        <v>1</v>
      </c>
      <c r="M26" s="14">
        <v>1</v>
      </c>
      <c r="N26" s="14">
        <v>1</v>
      </c>
      <c r="O26" s="14"/>
      <c r="P26" s="15">
        <f t="shared" si="4"/>
        <v>603979776</v>
      </c>
      <c r="Q26" s="22">
        <f t="shared" si="5"/>
        <v>399422141.21739131</v>
      </c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24" customHeight="1" x14ac:dyDescent="0.25">
      <c r="A27" s="14" t="s">
        <v>149</v>
      </c>
      <c r="B27" s="14">
        <v>9.0700261489204695E-2</v>
      </c>
      <c r="C27" s="14"/>
      <c r="D27" s="14"/>
      <c r="E27" s="14"/>
      <c r="F27" s="14">
        <v>512</v>
      </c>
      <c r="G27" s="14">
        <v>128</v>
      </c>
      <c r="H27" s="14">
        <v>3</v>
      </c>
      <c r="I27" s="14">
        <v>3</v>
      </c>
      <c r="J27" s="14">
        <v>32</v>
      </c>
      <c r="K27" s="14">
        <v>32</v>
      </c>
      <c r="L27" s="14">
        <v>1</v>
      </c>
      <c r="M27" s="14">
        <v>1</v>
      </c>
      <c r="N27" s="14">
        <v>1</v>
      </c>
      <c r="O27" s="14"/>
      <c r="P27" s="15">
        <f t="shared" si="4"/>
        <v>603979776</v>
      </c>
      <c r="Q27" s="22">
        <f t="shared" si="5"/>
        <v>54781123.617391281</v>
      </c>
      <c r="R27" s="22"/>
      <c r="S27" s="22"/>
      <c r="T27" s="22"/>
      <c r="U27" s="22"/>
      <c r="V27" s="22"/>
      <c r="W27" s="22"/>
      <c r="X27" s="22"/>
      <c r="Y27" s="22"/>
      <c r="Z27" s="22"/>
    </row>
    <row r="28" spans="1:26" ht="24" customHeight="1" x14ac:dyDescent="0.25">
      <c r="A28" s="14" t="s">
        <v>150</v>
      </c>
      <c r="B28" s="14">
        <v>1.0000879370647899</v>
      </c>
      <c r="C28" s="14"/>
      <c r="D28" s="14"/>
      <c r="E28" s="14"/>
      <c r="F28" s="14">
        <v>128</v>
      </c>
      <c r="G28" s="14">
        <v>256</v>
      </c>
      <c r="H28" s="14">
        <v>1</v>
      </c>
      <c r="I28" s="14">
        <v>1</v>
      </c>
      <c r="J28" s="14">
        <v>32</v>
      </c>
      <c r="K28" s="14">
        <v>32</v>
      </c>
      <c r="L28" s="14">
        <v>1</v>
      </c>
      <c r="M28" s="14">
        <v>1</v>
      </c>
      <c r="N28" s="14">
        <v>0</v>
      </c>
      <c r="O28" s="14"/>
      <c r="P28" s="15">
        <f t="shared" si="4"/>
        <v>33554432</v>
      </c>
      <c r="Q28" s="22">
        <f t="shared" si="5"/>
        <v>33557382.678260773</v>
      </c>
      <c r="R28" s="22"/>
      <c r="S28" s="22"/>
      <c r="T28" s="22"/>
      <c r="U28" s="22"/>
      <c r="V28" s="22"/>
      <c r="W28" s="22"/>
      <c r="X28" s="22"/>
      <c r="Y28" s="22"/>
      <c r="Z28" s="22"/>
    </row>
    <row r="29" spans="1:26" ht="24" customHeight="1" x14ac:dyDescent="0.25">
      <c r="A29" s="14" t="s">
        <v>151</v>
      </c>
      <c r="B29" s="14">
        <v>0.60643767481264799</v>
      </c>
      <c r="C29" s="14"/>
      <c r="D29" s="14"/>
      <c r="E29" s="14"/>
      <c r="F29" s="14">
        <v>256</v>
      </c>
      <c r="G29" s="14">
        <v>256</v>
      </c>
      <c r="H29" s="14">
        <v>7</v>
      </c>
      <c r="I29" s="14">
        <v>7</v>
      </c>
      <c r="J29" s="14">
        <v>32</v>
      </c>
      <c r="K29" s="14">
        <v>32</v>
      </c>
      <c r="L29" s="14">
        <v>256</v>
      </c>
      <c r="M29" s="14">
        <v>1</v>
      </c>
      <c r="N29" s="14">
        <v>3</v>
      </c>
      <c r="O29" s="14"/>
      <c r="P29" s="15">
        <f t="shared" si="4"/>
        <v>12845056</v>
      </c>
      <c r="Q29" s="22">
        <f t="shared" si="5"/>
        <v>7789725.8934782529</v>
      </c>
      <c r="R29" s="22"/>
      <c r="S29" s="22"/>
      <c r="T29" s="22"/>
      <c r="U29" s="22"/>
      <c r="V29" s="22"/>
      <c r="W29" s="22"/>
      <c r="X29" s="22"/>
      <c r="Y29" s="22"/>
      <c r="Z29" s="22"/>
    </row>
    <row r="30" spans="1:26" ht="24" customHeight="1" x14ac:dyDescent="0.25">
      <c r="A30" s="14" t="s">
        <v>152</v>
      </c>
      <c r="B30" s="14">
        <v>0.48158130645751901</v>
      </c>
      <c r="C30" s="14"/>
      <c r="D30" s="14"/>
      <c r="E30" s="14"/>
      <c r="F30" s="14">
        <v>256</v>
      </c>
      <c r="G30" s="14">
        <v>128</v>
      </c>
      <c r="H30" s="14">
        <v>1</v>
      </c>
      <c r="I30" s="14">
        <v>1</v>
      </c>
      <c r="J30" s="14">
        <v>32</v>
      </c>
      <c r="K30" s="14">
        <v>32</v>
      </c>
      <c r="L30" s="14">
        <v>1</v>
      </c>
      <c r="M30" s="14">
        <v>1</v>
      </c>
      <c r="N30" s="14">
        <v>0</v>
      </c>
      <c r="O30" s="14"/>
      <c r="P30" s="15">
        <f t="shared" si="4"/>
        <v>33554432</v>
      </c>
      <c r="Q30" s="22">
        <f t="shared" si="5"/>
        <v>16159187.199999982</v>
      </c>
      <c r="R30" s="22"/>
      <c r="S30" s="22"/>
      <c r="T30" s="22"/>
      <c r="U30" s="22"/>
      <c r="V30" s="22"/>
      <c r="W30" s="22"/>
      <c r="X30" s="22"/>
      <c r="Y30" s="22"/>
      <c r="Z30" s="22"/>
    </row>
    <row r="31" spans="1:26" ht="24" customHeight="1" x14ac:dyDescent="0.25">
      <c r="A31" s="14" t="s">
        <v>153</v>
      </c>
      <c r="B31" s="14">
        <v>0.731779811693274</v>
      </c>
      <c r="C31" s="14"/>
      <c r="D31" s="14"/>
      <c r="E31" s="14"/>
      <c r="F31" s="14">
        <v>128</v>
      </c>
      <c r="G31" s="14">
        <v>512</v>
      </c>
      <c r="H31" s="14">
        <v>3</v>
      </c>
      <c r="I31" s="14">
        <v>3</v>
      </c>
      <c r="J31" s="14">
        <v>32</v>
      </c>
      <c r="K31" s="14">
        <v>32</v>
      </c>
      <c r="L31" s="14">
        <v>1</v>
      </c>
      <c r="M31" s="14">
        <v>1</v>
      </c>
      <c r="N31" s="14">
        <v>1</v>
      </c>
      <c r="O31" s="14"/>
      <c r="P31" s="15">
        <f t="shared" si="4"/>
        <v>603979776</v>
      </c>
      <c r="Q31" s="22">
        <f t="shared" si="5"/>
        <v>441980206.7478258</v>
      </c>
      <c r="R31" s="22"/>
      <c r="S31" s="22"/>
      <c r="T31" s="22"/>
      <c r="U31" s="22"/>
      <c r="V31" s="22"/>
      <c r="W31" s="22"/>
      <c r="X31" s="22"/>
      <c r="Y31" s="22"/>
      <c r="Z31" s="22"/>
    </row>
    <row r="32" spans="1:26" ht="24" customHeight="1" x14ac:dyDescent="0.25">
      <c r="A32" s="14" t="s">
        <v>154</v>
      </c>
      <c r="B32" s="14">
        <v>7.1345636119013206E-2</v>
      </c>
      <c r="C32" s="14"/>
      <c r="D32" s="14"/>
      <c r="E32" s="14"/>
      <c r="F32" s="14">
        <v>512</v>
      </c>
      <c r="G32" s="14">
        <v>128</v>
      </c>
      <c r="H32" s="14">
        <v>3</v>
      </c>
      <c r="I32" s="14">
        <v>3</v>
      </c>
      <c r="J32" s="14">
        <v>32</v>
      </c>
      <c r="K32" s="14">
        <v>32</v>
      </c>
      <c r="L32" s="14">
        <v>1</v>
      </c>
      <c r="M32" s="14">
        <v>1</v>
      </c>
      <c r="N32" s="14">
        <v>1</v>
      </c>
      <c r="O32" s="14"/>
      <c r="P32" s="15">
        <f t="shared" si="4"/>
        <v>603979776</v>
      </c>
      <c r="Q32" s="22">
        <f t="shared" si="5"/>
        <v>43091321.321739107</v>
      </c>
      <c r="R32" s="22"/>
      <c r="S32" s="22"/>
      <c r="T32" s="22"/>
      <c r="U32" s="22"/>
      <c r="V32" s="22"/>
      <c r="W32" s="22"/>
      <c r="X32" s="22"/>
      <c r="Y32" s="22"/>
      <c r="Z32" s="22"/>
    </row>
    <row r="33" spans="1:26" ht="24" customHeight="1" x14ac:dyDescent="0.25">
      <c r="A33" s="14" t="s">
        <v>155</v>
      </c>
      <c r="B33" s="14">
        <v>0.93004636349885295</v>
      </c>
      <c r="C33" s="14"/>
      <c r="D33" s="14"/>
      <c r="E33" s="14"/>
      <c r="F33" s="14">
        <v>128</v>
      </c>
      <c r="G33" s="14">
        <v>256</v>
      </c>
      <c r="H33" s="14">
        <v>3</v>
      </c>
      <c r="I33" s="14">
        <v>3</v>
      </c>
      <c r="J33" s="14">
        <v>32</v>
      </c>
      <c r="K33" s="14">
        <v>32</v>
      </c>
      <c r="L33" s="14">
        <v>1</v>
      </c>
      <c r="M33" s="14">
        <v>2</v>
      </c>
      <c r="N33" s="14">
        <v>1</v>
      </c>
      <c r="O33" s="14"/>
      <c r="P33" s="15">
        <f t="shared" si="4"/>
        <v>80289792</v>
      </c>
      <c r="Q33" s="22">
        <f t="shared" si="5"/>
        <v>74673229.075679302</v>
      </c>
      <c r="R33" s="22"/>
      <c r="S33" s="22"/>
      <c r="T33" s="22"/>
      <c r="U33" s="22"/>
      <c r="V33" s="22"/>
      <c r="W33" s="22"/>
      <c r="X33" s="22"/>
      <c r="Y33" s="22"/>
      <c r="Z33" s="22"/>
    </row>
    <row r="34" spans="1:26" ht="24" customHeight="1" x14ac:dyDescent="0.25">
      <c r="A34" s="14" t="s">
        <v>323</v>
      </c>
      <c r="B34" s="14">
        <v>0.50434659874957499</v>
      </c>
      <c r="C34" s="14"/>
      <c r="D34" s="14"/>
      <c r="E34" s="14"/>
      <c r="F34" s="14">
        <v>256</v>
      </c>
      <c r="G34" s="14">
        <v>256</v>
      </c>
      <c r="H34" s="14">
        <v>1</v>
      </c>
      <c r="I34" s="14">
        <v>1</v>
      </c>
      <c r="J34" s="14">
        <v>16</v>
      </c>
      <c r="K34" s="14">
        <v>16</v>
      </c>
      <c r="L34" s="14">
        <v>1</v>
      </c>
      <c r="M34" s="14">
        <v>1</v>
      </c>
      <c r="N34" s="14">
        <v>0</v>
      </c>
      <c r="O34" s="14"/>
      <c r="P34" s="15">
        <f t="shared" si="4"/>
        <v>16777216</v>
      </c>
      <c r="Q34" s="22">
        <f t="shared" si="5"/>
        <v>8461531.8260869496</v>
      </c>
      <c r="R34" s="22"/>
      <c r="S34" s="22"/>
      <c r="T34" s="22"/>
      <c r="U34" s="22"/>
      <c r="V34" s="22"/>
      <c r="W34" s="22"/>
      <c r="X34" s="22"/>
      <c r="Y34" s="22"/>
      <c r="Z34" s="22"/>
    </row>
    <row r="35" spans="1:26" ht="24" customHeight="1" x14ac:dyDescent="0.25">
      <c r="A35" s="14"/>
      <c r="B35" s="14">
        <v>0.50434659874957499</v>
      </c>
      <c r="C35" s="14"/>
      <c r="D35" s="14"/>
      <c r="E35" s="14"/>
      <c r="F35" s="14">
        <v>256</v>
      </c>
      <c r="G35" s="14">
        <v>1024</v>
      </c>
      <c r="H35" s="14">
        <v>1</v>
      </c>
      <c r="I35" s="14">
        <v>1</v>
      </c>
      <c r="J35" s="14">
        <v>16</v>
      </c>
      <c r="K35" s="14">
        <v>16</v>
      </c>
      <c r="L35" s="14">
        <v>1</v>
      </c>
      <c r="M35" s="14">
        <v>1</v>
      </c>
      <c r="N35" s="14">
        <v>0</v>
      </c>
      <c r="O35" s="14"/>
      <c r="P35" s="15">
        <f t="shared" si="4"/>
        <v>67108864</v>
      </c>
      <c r="Q35" s="22">
        <f t="shared" si="5"/>
        <v>33846127.304347798</v>
      </c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24" customHeight="1" x14ac:dyDescent="0.25">
      <c r="A36" s="14" t="s">
        <v>324</v>
      </c>
      <c r="B36" s="14">
        <v>0.42676710045855898</v>
      </c>
      <c r="C36" s="14"/>
      <c r="D36" s="14"/>
      <c r="E36" s="14"/>
      <c r="F36" s="40">
        <v>1024</v>
      </c>
      <c r="G36" s="40"/>
      <c r="H36" s="40">
        <v>256</v>
      </c>
      <c r="I36" s="40"/>
      <c r="J36" s="40"/>
      <c r="K36" s="40"/>
      <c r="L36" s="40"/>
      <c r="M36" s="40"/>
      <c r="N36" s="40"/>
      <c r="O36" s="14"/>
      <c r="P36" s="38">
        <f>F36*F37*H37</f>
        <v>67108864</v>
      </c>
      <c r="Q36" s="39">
        <f>MIN(P36*B36,P36*B37)</f>
        <v>28639855.304347772</v>
      </c>
      <c r="R36" s="39"/>
      <c r="S36" s="39"/>
      <c r="T36" s="22"/>
      <c r="U36" s="22"/>
      <c r="V36" s="22"/>
      <c r="W36" s="22"/>
      <c r="X36" s="22"/>
      <c r="Y36" s="22"/>
      <c r="Z36" s="22"/>
    </row>
    <row r="37" spans="1:26" ht="24" customHeight="1" x14ac:dyDescent="0.25">
      <c r="A37" s="14" t="s">
        <v>325</v>
      </c>
      <c r="B37" s="14">
        <v>0.54237737240998596</v>
      </c>
      <c r="C37" s="14"/>
      <c r="D37" s="14"/>
      <c r="E37" s="14"/>
      <c r="F37" s="40">
        <v>256</v>
      </c>
      <c r="G37" s="40"/>
      <c r="H37" s="40">
        <v>256</v>
      </c>
      <c r="I37" s="40"/>
      <c r="J37" s="40"/>
      <c r="K37" s="40"/>
      <c r="L37" s="40"/>
      <c r="M37" s="40"/>
      <c r="N37" s="40"/>
      <c r="O37" s="14"/>
      <c r="P37" s="38"/>
      <c r="Q37" s="39"/>
      <c r="R37" s="39"/>
      <c r="S37" s="39"/>
      <c r="T37" s="22"/>
      <c r="U37" s="22"/>
      <c r="V37" s="22"/>
      <c r="W37" s="22"/>
      <c r="X37" s="22"/>
      <c r="Y37" s="22"/>
      <c r="Z37" s="22"/>
    </row>
    <row r="38" spans="1:26" ht="24" customHeight="1" x14ac:dyDescent="0.25">
      <c r="A38" s="14" t="s">
        <v>235</v>
      </c>
      <c r="B38" s="14">
        <v>0.51702562415081499</v>
      </c>
      <c r="C38" s="14"/>
      <c r="D38" s="14"/>
      <c r="E38" s="14"/>
      <c r="F38" s="14">
        <v>256</v>
      </c>
      <c r="G38" s="14">
        <v>512</v>
      </c>
      <c r="H38" s="14">
        <v>1</v>
      </c>
      <c r="I38" s="14">
        <v>1</v>
      </c>
      <c r="J38" s="14">
        <v>16</v>
      </c>
      <c r="K38" s="14">
        <v>16</v>
      </c>
      <c r="L38" s="14">
        <v>1</v>
      </c>
      <c r="M38" s="14">
        <v>1</v>
      </c>
      <c r="N38" s="14">
        <v>0</v>
      </c>
      <c r="O38" s="14"/>
      <c r="P38" s="15">
        <f t="shared" ref="P38:P43" si="6" xml:space="preserve"> ((J38 + 2 * N38 - H38) / M38 + 1) * ((K38 + 2 * N38 - I38) / M38 + 1) * G38 * (F38 / L38 * H38 * I38)</f>
        <v>33554432</v>
      </c>
      <c r="Q38" s="22">
        <f t="shared" ref="Q38:Q43" si="7">P38*B38</f>
        <v>17348501.147826079</v>
      </c>
      <c r="R38" s="22"/>
      <c r="S38" s="22"/>
      <c r="T38" s="22"/>
      <c r="U38" s="22"/>
      <c r="V38" s="22"/>
      <c r="W38" s="22"/>
      <c r="X38" s="22"/>
      <c r="Y38" s="22"/>
      <c r="Z38" s="22"/>
    </row>
    <row r="39" spans="1:26" ht="24" customHeight="1" x14ac:dyDescent="0.25">
      <c r="A39" s="14" t="s">
        <v>156</v>
      </c>
      <c r="B39" s="14">
        <v>0.87070964315663202</v>
      </c>
      <c r="C39" s="14"/>
      <c r="D39" s="14"/>
      <c r="E39" s="14"/>
      <c r="F39" s="14">
        <v>512</v>
      </c>
      <c r="G39" s="14">
        <v>512</v>
      </c>
      <c r="H39" s="14">
        <v>3</v>
      </c>
      <c r="I39" s="14">
        <v>3</v>
      </c>
      <c r="J39" s="14">
        <v>16</v>
      </c>
      <c r="K39" s="14">
        <v>16</v>
      </c>
      <c r="L39" s="14">
        <v>512</v>
      </c>
      <c r="M39" s="14">
        <v>1</v>
      </c>
      <c r="N39" s="14">
        <v>1</v>
      </c>
      <c r="O39" s="14"/>
      <c r="P39" s="15">
        <f t="shared" si="6"/>
        <v>1179648</v>
      </c>
      <c r="Q39" s="22">
        <f t="shared" si="7"/>
        <v>1027130.8891304346</v>
      </c>
      <c r="R39" s="22"/>
      <c r="S39" s="22"/>
      <c r="T39" s="22"/>
      <c r="U39" s="22"/>
      <c r="V39" s="22"/>
      <c r="W39" s="22"/>
      <c r="X39" s="22"/>
      <c r="Y39" s="22"/>
      <c r="Z39" s="22"/>
    </row>
    <row r="40" spans="1:26" ht="24" customHeight="1" x14ac:dyDescent="0.25">
      <c r="A40" s="14" t="s">
        <v>157</v>
      </c>
      <c r="B40" s="14">
        <v>0.35222950810971398</v>
      </c>
      <c r="C40" s="14"/>
      <c r="D40" s="14"/>
      <c r="E40" s="14"/>
      <c r="F40" s="14">
        <v>512</v>
      </c>
      <c r="G40" s="14">
        <v>256</v>
      </c>
      <c r="H40" s="14">
        <v>1</v>
      </c>
      <c r="I40" s="14">
        <v>1</v>
      </c>
      <c r="J40" s="14">
        <v>16</v>
      </c>
      <c r="K40" s="14">
        <v>16</v>
      </c>
      <c r="L40" s="14">
        <v>1</v>
      </c>
      <c r="M40" s="14">
        <v>1</v>
      </c>
      <c r="N40" s="14">
        <v>0</v>
      </c>
      <c r="O40" s="14"/>
      <c r="P40" s="15">
        <f t="shared" si="6"/>
        <v>33554432</v>
      </c>
      <c r="Q40" s="22">
        <f t="shared" si="7"/>
        <v>11818861.078260846</v>
      </c>
      <c r="R40" s="22"/>
      <c r="S40" s="22"/>
      <c r="T40" s="22"/>
      <c r="U40" s="22"/>
      <c r="V40" s="22"/>
      <c r="W40" s="22"/>
      <c r="X40" s="22"/>
      <c r="Y40" s="22"/>
      <c r="Z40" s="22"/>
    </row>
    <row r="41" spans="1:26" ht="24" customHeight="1" x14ac:dyDescent="0.25">
      <c r="A41" s="14" t="s">
        <v>158</v>
      </c>
      <c r="B41" s="14">
        <v>0.58410780533500295</v>
      </c>
      <c r="C41" s="14"/>
      <c r="D41" s="14"/>
      <c r="E41" s="14"/>
      <c r="F41" s="14">
        <v>256</v>
      </c>
      <c r="G41" s="14">
        <v>256</v>
      </c>
      <c r="H41" s="14">
        <v>1</v>
      </c>
      <c r="I41" s="14">
        <v>1</v>
      </c>
      <c r="J41" s="14">
        <v>16</v>
      </c>
      <c r="K41" s="14">
        <v>16</v>
      </c>
      <c r="L41" s="14">
        <v>1</v>
      </c>
      <c r="M41" s="14">
        <v>1</v>
      </c>
      <c r="N41" s="14">
        <v>0</v>
      </c>
      <c r="O41" s="14"/>
      <c r="P41" s="15">
        <f t="shared" si="6"/>
        <v>16777216</v>
      </c>
      <c r="Q41" s="22">
        <f t="shared" si="7"/>
        <v>9799702.8173912968</v>
      </c>
      <c r="R41" s="22"/>
      <c r="S41" s="22"/>
      <c r="T41" s="22"/>
      <c r="U41" s="22"/>
      <c r="V41" s="22"/>
      <c r="W41" s="22"/>
      <c r="X41" s="22"/>
      <c r="Y41" s="22"/>
      <c r="Z41" s="22"/>
    </row>
    <row r="42" spans="1:26" ht="24" customHeight="1" x14ac:dyDescent="0.25">
      <c r="A42" s="14"/>
      <c r="B42" s="14">
        <v>0.58410780533500295</v>
      </c>
      <c r="C42" s="14"/>
      <c r="D42" s="14"/>
      <c r="E42" s="14"/>
      <c r="F42" s="14">
        <v>256</v>
      </c>
      <c r="G42" s="14">
        <v>256</v>
      </c>
      <c r="H42" s="14">
        <v>1</v>
      </c>
      <c r="I42" s="14">
        <v>1</v>
      </c>
      <c r="J42" s="14">
        <v>16</v>
      </c>
      <c r="K42" s="14">
        <v>16</v>
      </c>
      <c r="L42" s="14">
        <v>1</v>
      </c>
      <c r="M42" s="14">
        <v>1</v>
      </c>
      <c r="N42" s="14">
        <v>0</v>
      </c>
      <c r="O42" s="14"/>
      <c r="P42" s="15">
        <f t="shared" si="6"/>
        <v>16777216</v>
      </c>
      <c r="Q42" s="22">
        <f t="shared" si="7"/>
        <v>9799702.8173912968</v>
      </c>
      <c r="R42" s="22"/>
      <c r="S42" s="22"/>
      <c r="T42" s="22"/>
      <c r="U42" s="22"/>
      <c r="V42" s="22"/>
      <c r="W42" s="22"/>
      <c r="X42" s="22"/>
      <c r="Y42" s="22"/>
      <c r="Z42" s="22"/>
    </row>
    <row r="43" spans="1:26" ht="24" customHeight="1" x14ac:dyDescent="0.25">
      <c r="A43" s="14"/>
      <c r="B43" s="14">
        <v>0.58410780533500295</v>
      </c>
      <c r="C43" s="14"/>
      <c r="D43" s="14"/>
      <c r="E43" s="14"/>
      <c r="F43" s="14">
        <v>256</v>
      </c>
      <c r="G43" s="14">
        <v>1024</v>
      </c>
      <c r="H43" s="14">
        <v>1</v>
      </c>
      <c r="I43" s="14">
        <v>1</v>
      </c>
      <c r="J43" s="14">
        <v>16</v>
      </c>
      <c r="K43" s="14">
        <v>16</v>
      </c>
      <c r="L43" s="14">
        <v>1</v>
      </c>
      <c r="M43" s="14">
        <v>1</v>
      </c>
      <c r="N43" s="14">
        <v>0</v>
      </c>
      <c r="O43" s="14"/>
      <c r="P43" s="15">
        <f t="shared" si="6"/>
        <v>67108864</v>
      </c>
      <c r="Q43" s="22">
        <f t="shared" si="7"/>
        <v>39198811.269565187</v>
      </c>
      <c r="R43" s="22"/>
      <c r="S43" s="22"/>
      <c r="T43" s="22"/>
      <c r="U43" s="22"/>
      <c r="V43" s="22"/>
      <c r="W43" s="22"/>
      <c r="X43" s="22"/>
      <c r="Y43" s="22"/>
      <c r="Z43" s="22"/>
    </row>
    <row r="44" spans="1:26" ht="24" customHeight="1" x14ac:dyDescent="0.25">
      <c r="A44" s="14" t="s">
        <v>236</v>
      </c>
      <c r="B44" s="14">
        <v>1.1798822485882301</v>
      </c>
      <c r="C44" s="14"/>
      <c r="D44" s="14"/>
      <c r="E44" s="14"/>
      <c r="F44" s="40">
        <v>256</v>
      </c>
      <c r="G44" s="40"/>
      <c r="H44" s="40">
        <v>256</v>
      </c>
      <c r="I44" s="40"/>
      <c r="J44" s="40"/>
      <c r="K44" s="40"/>
      <c r="L44" s="40"/>
      <c r="M44" s="40"/>
      <c r="N44" s="40"/>
      <c r="O44" s="14"/>
      <c r="P44" s="14"/>
      <c r="Q44" s="22"/>
      <c r="R44" s="22"/>
      <c r="S44" s="22"/>
      <c r="T44" s="22"/>
      <c r="U44" s="22"/>
      <c r="V44" s="22"/>
      <c r="W44" s="22"/>
      <c r="X44" s="22"/>
      <c r="Y44" s="22"/>
      <c r="Z44" s="22"/>
    </row>
    <row r="45" spans="1:26" ht="24" customHeight="1" x14ac:dyDescent="0.25">
      <c r="A45" s="14" t="s">
        <v>159</v>
      </c>
      <c r="B45" s="14">
        <v>0.31179348489512498</v>
      </c>
      <c r="C45" s="14"/>
      <c r="D45" s="14"/>
      <c r="E45" s="14"/>
      <c r="F45" s="40">
        <v>256</v>
      </c>
      <c r="G45" s="40"/>
      <c r="H45" s="40">
        <v>256</v>
      </c>
      <c r="I45" s="40"/>
      <c r="J45" s="40"/>
      <c r="K45" s="40"/>
      <c r="L45" s="40"/>
      <c r="M45" s="40"/>
      <c r="N45" s="40"/>
      <c r="O45" s="14"/>
      <c r="P45" s="14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ht="24" customHeight="1" x14ac:dyDescent="0.25">
      <c r="A46" s="14" t="s">
        <v>160</v>
      </c>
      <c r="B46" s="14">
        <v>0.76237898287565797</v>
      </c>
      <c r="C46" s="14"/>
      <c r="D46" s="14"/>
      <c r="E46" s="14"/>
      <c r="F46" s="40">
        <v>1024</v>
      </c>
      <c r="G46" s="40"/>
      <c r="H46" s="40">
        <v>256</v>
      </c>
      <c r="I46" s="40"/>
      <c r="J46" s="40"/>
      <c r="K46" s="40"/>
      <c r="L46" s="40"/>
      <c r="M46" s="40"/>
      <c r="N46" s="40"/>
      <c r="O46" s="14"/>
      <c r="P46" s="14"/>
      <c r="Q46" s="22"/>
      <c r="R46" s="22"/>
      <c r="S46" s="22"/>
      <c r="T46" s="22"/>
      <c r="U46" s="22"/>
      <c r="V46" s="22"/>
      <c r="W46" s="22"/>
      <c r="X46" s="22"/>
      <c r="Y46" s="22"/>
      <c r="Z46" s="22"/>
    </row>
    <row r="47" spans="1:26" ht="24" customHeight="1" x14ac:dyDescent="0.25">
      <c r="A47" s="14"/>
      <c r="B47" s="14"/>
      <c r="C47" s="14"/>
      <c r="D47" s="14"/>
      <c r="E47" s="14"/>
      <c r="F47" s="40" t="s">
        <v>336</v>
      </c>
      <c r="G47" s="40"/>
      <c r="H47" s="40"/>
      <c r="I47" s="40"/>
      <c r="J47" s="40"/>
      <c r="K47" s="40"/>
      <c r="L47" s="40"/>
      <c r="M47" s="40"/>
      <c r="N47" s="40"/>
      <c r="O47" s="14"/>
      <c r="P47" s="15">
        <f>MIN((F45+F46)*H46*H46, 2*H46*F45*F46)</f>
        <v>83886080</v>
      </c>
      <c r="Q47" s="22">
        <f>MIN((F45*F46*H46*MIN(B45,B46)+F45*F46*H46*B44), H46*H46*F44*MIN(B44,B45)+H46*H46*F46*B46)</f>
        <v>56393414.121739112</v>
      </c>
      <c r="R47" s="22"/>
      <c r="S47" s="22"/>
      <c r="T47" s="22"/>
      <c r="U47" s="22"/>
      <c r="V47" s="22"/>
      <c r="W47" s="22"/>
      <c r="X47" s="22"/>
      <c r="Y47" s="22"/>
      <c r="Z47" s="22"/>
    </row>
    <row r="48" spans="1:26" ht="24" customHeight="1" x14ac:dyDescent="0.25">
      <c r="A48" s="14" t="s">
        <v>161</v>
      </c>
      <c r="B48" s="14">
        <v>2.2723446224046699</v>
      </c>
      <c r="C48" s="14"/>
      <c r="D48" s="14"/>
      <c r="E48" s="14"/>
      <c r="F48" s="14">
        <v>1024</v>
      </c>
      <c r="G48" s="14">
        <v>256</v>
      </c>
      <c r="H48" s="14">
        <v>1</v>
      </c>
      <c r="I48" s="14">
        <v>1</v>
      </c>
      <c r="J48" s="14">
        <v>16</v>
      </c>
      <c r="K48" s="14">
        <v>16</v>
      </c>
      <c r="L48" s="14">
        <v>1</v>
      </c>
      <c r="M48" s="14">
        <v>1</v>
      </c>
      <c r="N48" s="14">
        <v>0</v>
      </c>
      <c r="O48" s="14"/>
      <c r="P48" s="15">
        <f t="shared" ref="P48:P56" si="8" xml:space="preserve"> ((J48 + 2 * N48 - H48) / M48 + 1) * ((K48 + 2 * N48 - I48) / M48 + 1) * G48 * (F48 / L48 * H48 * I48)</f>
        <v>67108864</v>
      </c>
      <c r="Q48" s="22">
        <f t="shared" ref="Q48:Q56" si="9">P48*B48</f>
        <v>152494466.22608635</v>
      </c>
      <c r="R48" s="22"/>
      <c r="S48" s="22"/>
      <c r="T48" s="22"/>
      <c r="U48" s="22"/>
      <c r="V48" s="22"/>
      <c r="W48" s="22"/>
      <c r="X48" s="22"/>
      <c r="Y48" s="22"/>
      <c r="Z48" s="22"/>
    </row>
    <row r="49" spans="1:26" ht="24" customHeight="1" x14ac:dyDescent="0.25">
      <c r="A49" s="14" t="s">
        <v>162</v>
      </c>
      <c r="B49" s="14">
        <v>0.64709937054177902</v>
      </c>
      <c r="C49" s="14"/>
      <c r="D49" s="14"/>
      <c r="E49" s="14"/>
      <c r="F49" s="14">
        <v>256</v>
      </c>
      <c r="G49" s="14">
        <v>1024</v>
      </c>
      <c r="H49" s="14">
        <v>1</v>
      </c>
      <c r="I49" s="14">
        <v>1</v>
      </c>
      <c r="J49" s="14">
        <v>16</v>
      </c>
      <c r="K49" s="14">
        <v>16</v>
      </c>
      <c r="L49" s="14">
        <v>1</v>
      </c>
      <c r="M49" s="14">
        <v>1</v>
      </c>
      <c r="N49" s="14">
        <v>0</v>
      </c>
      <c r="O49" s="14"/>
      <c r="P49" s="15">
        <f t="shared" si="8"/>
        <v>67108864</v>
      </c>
      <c r="Q49" s="22">
        <f t="shared" si="9"/>
        <v>43426103.652173854</v>
      </c>
      <c r="R49" s="22"/>
      <c r="S49" s="22"/>
      <c r="T49" s="22"/>
      <c r="U49" s="22"/>
      <c r="V49" s="22"/>
      <c r="W49" s="22"/>
      <c r="X49" s="22"/>
      <c r="Y49" s="22"/>
      <c r="Z49" s="22"/>
    </row>
    <row r="50" spans="1:26" ht="24" customHeight="1" x14ac:dyDescent="0.25">
      <c r="A50" s="14" t="s">
        <v>163</v>
      </c>
      <c r="B50" s="14">
        <v>9.7835076373556304E-2</v>
      </c>
      <c r="C50" s="14"/>
      <c r="D50" s="14"/>
      <c r="E50" s="14"/>
      <c r="F50" s="14">
        <v>1024</v>
      </c>
      <c r="G50" s="14">
        <v>256</v>
      </c>
      <c r="H50" s="14">
        <v>1</v>
      </c>
      <c r="I50" s="14">
        <v>1</v>
      </c>
      <c r="J50" s="14">
        <v>16</v>
      </c>
      <c r="K50" s="14">
        <v>16</v>
      </c>
      <c r="L50" s="14">
        <v>1</v>
      </c>
      <c r="M50" s="14">
        <v>1</v>
      </c>
      <c r="N50" s="14">
        <v>0</v>
      </c>
      <c r="O50" s="14"/>
      <c r="P50" s="15">
        <f t="shared" si="8"/>
        <v>67108864</v>
      </c>
      <c r="Q50" s="22">
        <f t="shared" si="9"/>
        <v>6565600.8347826032</v>
      </c>
      <c r="R50" s="22"/>
      <c r="S50" s="22"/>
      <c r="T50" s="22"/>
      <c r="U50" s="22"/>
      <c r="V50" s="22"/>
      <c r="W50" s="22"/>
      <c r="X50" s="22"/>
      <c r="Y50" s="22"/>
      <c r="Z50" s="22"/>
    </row>
    <row r="51" spans="1:26" ht="24" customHeight="1" x14ac:dyDescent="0.25">
      <c r="A51" s="14" t="s">
        <v>164</v>
      </c>
      <c r="B51" s="14">
        <v>0.80582245536472397</v>
      </c>
      <c r="C51" s="14"/>
      <c r="D51" s="14"/>
      <c r="E51" s="14"/>
      <c r="F51" s="14">
        <v>256</v>
      </c>
      <c r="G51" s="14">
        <v>512</v>
      </c>
      <c r="H51" s="14">
        <v>1</v>
      </c>
      <c r="I51" s="14">
        <v>1</v>
      </c>
      <c r="J51" s="14">
        <v>16</v>
      </c>
      <c r="K51" s="14">
        <v>16</v>
      </c>
      <c r="L51" s="14">
        <v>1</v>
      </c>
      <c r="M51" s="14">
        <v>1</v>
      </c>
      <c r="N51" s="14">
        <v>0</v>
      </c>
      <c r="O51" s="14"/>
      <c r="P51" s="15">
        <f t="shared" si="8"/>
        <v>33554432</v>
      </c>
      <c r="Q51" s="22">
        <f t="shared" si="9"/>
        <v>27038914.782608666</v>
      </c>
      <c r="R51" s="22"/>
      <c r="S51" s="22"/>
      <c r="T51" s="22"/>
      <c r="U51" s="22"/>
      <c r="V51" s="22"/>
      <c r="W51" s="22"/>
      <c r="X51" s="22"/>
      <c r="Y51" s="22"/>
      <c r="Z51" s="22"/>
    </row>
    <row r="52" spans="1:26" ht="24" customHeight="1" x14ac:dyDescent="0.25">
      <c r="A52" s="14" t="s">
        <v>165</v>
      </c>
      <c r="B52" s="14">
        <v>0.72596788821013003</v>
      </c>
      <c r="C52" s="14"/>
      <c r="D52" s="14"/>
      <c r="E52" s="14"/>
      <c r="F52" s="14">
        <v>512</v>
      </c>
      <c r="G52" s="14">
        <v>512</v>
      </c>
      <c r="H52" s="14">
        <v>3</v>
      </c>
      <c r="I52" s="14">
        <v>3</v>
      </c>
      <c r="J52" s="14">
        <v>16</v>
      </c>
      <c r="K52" s="14">
        <v>16</v>
      </c>
      <c r="L52" s="14">
        <v>512</v>
      </c>
      <c r="M52" s="14">
        <v>1</v>
      </c>
      <c r="N52" s="14">
        <v>1</v>
      </c>
      <c r="O52" s="14"/>
      <c r="P52" s="15">
        <f t="shared" si="8"/>
        <v>1179648</v>
      </c>
      <c r="Q52" s="22">
        <f t="shared" si="9"/>
        <v>856386.56739130348</v>
      </c>
      <c r="R52" s="22"/>
      <c r="S52" s="22"/>
      <c r="T52" s="22"/>
      <c r="U52" s="22"/>
      <c r="V52" s="22"/>
      <c r="W52" s="22"/>
      <c r="X52" s="22"/>
      <c r="Y52" s="22"/>
      <c r="Z52" s="22"/>
    </row>
    <row r="53" spans="1:26" ht="24" customHeight="1" x14ac:dyDescent="0.25">
      <c r="A53" s="14" t="s">
        <v>166</v>
      </c>
      <c r="B53" s="14">
        <v>0.44169960021972599</v>
      </c>
      <c r="C53" s="14"/>
      <c r="D53" s="14"/>
      <c r="E53" s="14"/>
      <c r="F53" s="14">
        <v>512</v>
      </c>
      <c r="G53" s="14">
        <v>256</v>
      </c>
      <c r="H53" s="14">
        <v>1</v>
      </c>
      <c r="I53" s="14">
        <v>1</v>
      </c>
      <c r="J53" s="14">
        <v>16</v>
      </c>
      <c r="K53" s="14">
        <v>16</v>
      </c>
      <c r="L53" s="14">
        <v>1</v>
      </c>
      <c r="M53" s="14">
        <v>1</v>
      </c>
      <c r="N53" s="14">
        <v>0</v>
      </c>
      <c r="O53" s="14"/>
      <c r="P53" s="15">
        <f t="shared" si="8"/>
        <v>33554432</v>
      </c>
      <c r="Q53" s="22">
        <f t="shared" si="9"/>
        <v>14820979.199999981</v>
      </c>
      <c r="R53" s="22"/>
      <c r="S53" s="22"/>
      <c r="T53" s="22"/>
      <c r="U53" s="22"/>
      <c r="V53" s="22"/>
      <c r="W53" s="22"/>
      <c r="X53" s="22"/>
      <c r="Y53" s="22"/>
      <c r="Z53" s="22"/>
    </row>
    <row r="54" spans="1:26" ht="24" customHeight="1" x14ac:dyDescent="0.25">
      <c r="A54" s="14" t="s">
        <v>167</v>
      </c>
      <c r="B54" s="14">
        <v>0.77197169428286305</v>
      </c>
      <c r="C54" s="14"/>
      <c r="D54" s="14"/>
      <c r="E54" s="14"/>
      <c r="F54" s="14">
        <v>256</v>
      </c>
      <c r="G54" s="14">
        <v>256</v>
      </c>
      <c r="H54" s="14">
        <v>1</v>
      </c>
      <c r="I54" s="14">
        <v>1</v>
      </c>
      <c r="J54" s="14">
        <v>16</v>
      </c>
      <c r="K54" s="14">
        <v>16</v>
      </c>
      <c r="L54" s="14">
        <v>1</v>
      </c>
      <c r="M54" s="14">
        <v>1</v>
      </c>
      <c r="N54" s="14">
        <v>0</v>
      </c>
      <c r="O54" s="14"/>
      <c r="P54" s="15">
        <f t="shared" si="8"/>
        <v>16777216</v>
      </c>
      <c r="Q54" s="22">
        <f t="shared" si="9"/>
        <v>12951535.860869559</v>
      </c>
      <c r="R54" s="22"/>
      <c r="S54" s="22"/>
      <c r="T54" s="22"/>
      <c r="U54" s="22"/>
      <c r="V54" s="22"/>
      <c r="W54" s="22"/>
      <c r="X54" s="22"/>
      <c r="Y54" s="22"/>
      <c r="Z54" s="22"/>
    </row>
    <row r="55" spans="1:26" ht="24" customHeight="1" x14ac:dyDescent="0.25">
      <c r="A55" s="14"/>
      <c r="B55" s="14">
        <v>0.77197169428286305</v>
      </c>
      <c r="C55" s="14"/>
      <c r="D55" s="14"/>
      <c r="E55" s="14"/>
      <c r="F55" s="14">
        <v>256</v>
      </c>
      <c r="G55" s="14">
        <v>256</v>
      </c>
      <c r="H55" s="14">
        <v>1</v>
      </c>
      <c r="I55" s="14">
        <v>1</v>
      </c>
      <c r="J55" s="14">
        <v>16</v>
      </c>
      <c r="K55" s="14">
        <v>16</v>
      </c>
      <c r="L55" s="14">
        <v>1</v>
      </c>
      <c r="M55" s="14">
        <v>1</v>
      </c>
      <c r="N55" s="14">
        <v>0</v>
      </c>
      <c r="O55" s="14"/>
      <c r="P55" s="15">
        <f t="shared" si="8"/>
        <v>16777216</v>
      </c>
      <c r="Q55" s="22">
        <f t="shared" si="9"/>
        <v>12951535.860869559</v>
      </c>
      <c r="R55" s="22"/>
      <c r="S55" s="22"/>
      <c r="T55" s="22"/>
      <c r="U55" s="22"/>
      <c r="V55" s="22"/>
      <c r="W55" s="22"/>
      <c r="X55" s="22"/>
      <c r="Y55" s="22"/>
      <c r="Z55" s="22"/>
    </row>
    <row r="56" spans="1:26" ht="24" customHeight="1" x14ac:dyDescent="0.25">
      <c r="A56" s="14"/>
      <c r="B56" s="14">
        <v>0.77197169428286305</v>
      </c>
      <c r="C56" s="14"/>
      <c r="D56" s="14"/>
      <c r="E56" s="14"/>
      <c r="F56" s="14">
        <v>256</v>
      </c>
      <c r="G56" s="14">
        <v>1024</v>
      </c>
      <c r="H56" s="14">
        <v>1</v>
      </c>
      <c r="I56" s="14">
        <v>1</v>
      </c>
      <c r="J56" s="14">
        <v>16</v>
      </c>
      <c r="K56" s="14">
        <v>16</v>
      </c>
      <c r="L56" s="14">
        <v>1</v>
      </c>
      <c r="M56" s="14">
        <v>1</v>
      </c>
      <c r="N56" s="14">
        <v>0</v>
      </c>
      <c r="O56" s="14"/>
      <c r="P56" s="15">
        <f t="shared" si="8"/>
        <v>67108864</v>
      </c>
      <c r="Q56" s="22">
        <f t="shared" si="9"/>
        <v>51806143.443478234</v>
      </c>
      <c r="R56" s="22"/>
      <c r="S56" s="22"/>
      <c r="T56" s="22"/>
      <c r="U56" s="22"/>
      <c r="V56" s="22"/>
      <c r="W56" s="22"/>
      <c r="X56" s="22"/>
      <c r="Y56" s="22"/>
      <c r="Z56" s="22"/>
    </row>
    <row r="57" spans="1:26" ht="24" customHeight="1" x14ac:dyDescent="0.25">
      <c r="A57" s="14" t="s">
        <v>168</v>
      </c>
      <c r="B57" s="14">
        <v>0.79957258804984699</v>
      </c>
      <c r="C57" s="14"/>
      <c r="D57" s="14"/>
      <c r="E57" s="14"/>
      <c r="F57" s="40">
        <v>256</v>
      </c>
      <c r="G57" s="40"/>
      <c r="H57" s="40">
        <v>256</v>
      </c>
      <c r="I57" s="40"/>
      <c r="J57" s="40"/>
      <c r="K57" s="40"/>
      <c r="L57" s="40"/>
      <c r="M57" s="40"/>
      <c r="N57" s="40"/>
      <c r="O57" s="14"/>
      <c r="P57" s="14"/>
      <c r="Q57" s="22"/>
      <c r="R57" s="22"/>
      <c r="S57" s="22"/>
      <c r="T57" s="22"/>
      <c r="U57" s="22"/>
      <c r="V57" s="22"/>
      <c r="W57" s="22"/>
      <c r="X57" s="22"/>
      <c r="Y57" s="22"/>
      <c r="Z57" s="22"/>
    </row>
    <row r="58" spans="1:26" ht="24" customHeight="1" x14ac:dyDescent="0.25">
      <c r="A58" s="14" t="s">
        <v>169</v>
      </c>
      <c r="B58" s="14">
        <v>0.222420103653617</v>
      </c>
      <c r="C58" s="14"/>
      <c r="D58" s="14"/>
      <c r="E58" s="14"/>
      <c r="F58" s="40">
        <v>256</v>
      </c>
      <c r="G58" s="40"/>
      <c r="H58" s="40">
        <v>256</v>
      </c>
      <c r="I58" s="40"/>
      <c r="J58" s="40"/>
      <c r="K58" s="40"/>
      <c r="L58" s="40"/>
      <c r="M58" s="40"/>
      <c r="N58" s="40"/>
      <c r="O58" s="14"/>
      <c r="P58" s="14"/>
      <c r="Q58" s="22"/>
      <c r="R58" s="22"/>
      <c r="S58" s="22"/>
      <c r="T58" s="22"/>
      <c r="U58" s="22"/>
      <c r="V58" s="22"/>
      <c r="W58" s="22"/>
      <c r="X58" s="22"/>
      <c r="Y58" s="22"/>
      <c r="Z58" s="22"/>
    </row>
    <row r="59" spans="1:26" ht="24" customHeight="1" x14ac:dyDescent="0.25">
      <c r="A59" s="14" t="s">
        <v>170</v>
      </c>
      <c r="B59" s="14">
        <v>0.41381656812584899</v>
      </c>
      <c r="C59" s="14"/>
      <c r="D59" s="14"/>
      <c r="E59" s="14"/>
      <c r="F59" s="40">
        <v>1024</v>
      </c>
      <c r="G59" s="40"/>
      <c r="H59" s="40">
        <v>256</v>
      </c>
      <c r="I59" s="40"/>
      <c r="J59" s="40"/>
      <c r="K59" s="40"/>
      <c r="L59" s="40"/>
      <c r="M59" s="40"/>
      <c r="N59" s="40"/>
      <c r="O59" s="14"/>
      <c r="P59" s="14"/>
      <c r="Q59" s="22"/>
      <c r="R59" s="22"/>
      <c r="S59" s="22"/>
      <c r="T59" s="22"/>
      <c r="U59" s="22"/>
      <c r="V59" s="22"/>
      <c r="W59" s="22"/>
      <c r="X59" s="22"/>
      <c r="Y59" s="22"/>
      <c r="Z59" s="22"/>
    </row>
    <row r="60" spans="1:26" ht="24" customHeight="1" x14ac:dyDescent="0.25">
      <c r="A60" s="14"/>
      <c r="B60" s="14"/>
      <c r="C60" s="14"/>
      <c r="D60" s="14"/>
      <c r="E60" s="14"/>
      <c r="F60" s="40" t="s">
        <v>336</v>
      </c>
      <c r="G60" s="40"/>
      <c r="H60" s="40"/>
      <c r="I60" s="40"/>
      <c r="J60" s="40"/>
      <c r="K60" s="40"/>
      <c r="L60" s="40"/>
      <c r="M60" s="40"/>
      <c r="N60" s="40"/>
      <c r="O60" s="14"/>
      <c r="P60" s="15">
        <f>MIN((F58+F59)*H59*H59, 2*H59*F58*F59)</f>
        <v>83886080</v>
      </c>
      <c r="Q60" s="22">
        <f>MIN((F58*F59*H59*MIN(B58,B59)+F58*F59*H59*B57), H59*H59*F57*MIN(B57,B58)+H59*H59*F59*B59)</f>
        <v>31502349.913043458</v>
      </c>
      <c r="R60" s="22"/>
      <c r="S60" s="22"/>
      <c r="T60" s="22"/>
      <c r="U60" s="22"/>
      <c r="V60" s="22"/>
      <c r="W60" s="22"/>
      <c r="X60" s="22"/>
      <c r="Y60" s="22"/>
      <c r="Z60" s="22"/>
    </row>
    <row r="61" spans="1:26" ht="24" customHeight="1" x14ac:dyDescent="0.25">
      <c r="A61" s="14" t="s">
        <v>171</v>
      </c>
      <c r="B61" s="14">
        <v>1.6206970297771901</v>
      </c>
      <c r="C61" s="14"/>
      <c r="D61" s="14"/>
      <c r="E61" s="14"/>
      <c r="F61" s="14">
        <v>1024</v>
      </c>
      <c r="G61" s="14">
        <v>256</v>
      </c>
      <c r="H61" s="14">
        <v>1</v>
      </c>
      <c r="I61" s="14">
        <v>1</v>
      </c>
      <c r="J61" s="14">
        <v>16</v>
      </c>
      <c r="K61" s="14">
        <v>16</v>
      </c>
      <c r="L61" s="14">
        <v>1</v>
      </c>
      <c r="M61" s="14">
        <v>1</v>
      </c>
      <c r="N61" s="14">
        <v>0</v>
      </c>
      <c r="O61" s="14"/>
      <c r="P61" s="15">
        <f t="shared" ref="P61:P69" si="10" xml:space="preserve"> ((J61 + 2 * N61 - H61) / M61 + 1) * ((K61 + 2 * N61 - I61) / M61 + 1) * G61 * (F61 / L61 * H61 * I61)</f>
        <v>67108864</v>
      </c>
      <c r="Q61" s="22">
        <f t="shared" ref="Q61:Q69" si="11">P61*B61</f>
        <v>108763136.5565214</v>
      </c>
      <c r="R61" s="22"/>
      <c r="S61" s="22"/>
      <c r="T61" s="22"/>
      <c r="U61" s="22"/>
      <c r="V61" s="22"/>
      <c r="W61" s="22"/>
      <c r="X61" s="22"/>
      <c r="Y61" s="22"/>
      <c r="Z61" s="22"/>
    </row>
    <row r="62" spans="1:26" ht="24" customHeight="1" x14ac:dyDescent="0.25">
      <c r="A62" s="14" t="s">
        <v>172</v>
      </c>
      <c r="B62" s="14">
        <v>0.85674279254415697</v>
      </c>
      <c r="C62" s="14"/>
      <c r="D62" s="14"/>
      <c r="E62" s="14"/>
      <c r="F62" s="14">
        <v>256</v>
      </c>
      <c r="G62" s="14">
        <v>1024</v>
      </c>
      <c r="H62" s="14">
        <v>1</v>
      </c>
      <c r="I62" s="14">
        <v>1</v>
      </c>
      <c r="J62" s="14">
        <v>16</v>
      </c>
      <c r="K62" s="14">
        <v>16</v>
      </c>
      <c r="L62" s="14">
        <v>1</v>
      </c>
      <c r="M62" s="14">
        <v>1</v>
      </c>
      <c r="N62" s="14">
        <v>0</v>
      </c>
      <c r="O62" s="14"/>
      <c r="P62" s="15">
        <f t="shared" si="10"/>
        <v>67108864</v>
      </c>
      <c r="Q62" s="22">
        <f t="shared" si="11"/>
        <v>57495035.547826044</v>
      </c>
      <c r="R62" s="22"/>
      <c r="S62" s="22"/>
      <c r="T62" s="22"/>
      <c r="U62" s="22"/>
      <c r="V62" s="22"/>
      <c r="W62" s="22"/>
      <c r="X62" s="22"/>
      <c r="Y62" s="22"/>
      <c r="Z62" s="22"/>
    </row>
    <row r="63" spans="1:26" ht="24" customHeight="1" x14ac:dyDescent="0.25">
      <c r="A63" s="14" t="s">
        <v>173</v>
      </c>
      <c r="B63" s="14">
        <v>0.110817478014075</v>
      </c>
      <c r="C63" s="14"/>
      <c r="D63" s="14"/>
      <c r="E63" s="14"/>
      <c r="F63" s="14">
        <v>1024</v>
      </c>
      <c r="G63" s="14">
        <v>256</v>
      </c>
      <c r="H63" s="14">
        <v>1</v>
      </c>
      <c r="I63" s="14">
        <v>1</v>
      </c>
      <c r="J63" s="14">
        <v>16</v>
      </c>
      <c r="K63" s="14">
        <v>16</v>
      </c>
      <c r="L63" s="14">
        <v>1</v>
      </c>
      <c r="M63" s="14">
        <v>1</v>
      </c>
      <c r="N63" s="14">
        <v>0</v>
      </c>
      <c r="O63" s="14"/>
      <c r="P63" s="15">
        <f t="shared" si="10"/>
        <v>67108864</v>
      </c>
      <c r="Q63" s="22">
        <f t="shared" si="11"/>
        <v>7436835.0608695494</v>
      </c>
      <c r="R63" s="22"/>
      <c r="S63" s="22"/>
      <c r="T63" s="22"/>
      <c r="U63" s="22"/>
      <c r="V63" s="22"/>
      <c r="W63" s="22"/>
      <c r="X63" s="22"/>
      <c r="Y63" s="22"/>
      <c r="Z63" s="22"/>
    </row>
    <row r="64" spans="1:26" ht="24" customHeight="1" x14ac:dyDescent="0.25">
      <c r="A64" s="14" t="s">
        <v>174</v>
      </c>
      <c r="B64" s="14">
        <v>0.83860918127972095</v>
      </c>
      <c r="C64" s="14"/>
      <c r="D64" s="14"/>
      <c r="E64" s="14"/>
      <c r="F64" s="14">
        <v>256</v>
      </c>
      <c r="G64" s="14">
        <v>512</v>
      </c>
      <c r="H64" s="14">
        <v>1</v>
      </c>
      <c r="I64" s="14">
        <v>1</v>
      </c>
      <c r="J64" s="14">
        <v>16</v>
      </c>
      <c r="K64" s="14">
        <v>16</v>
      </c>
      <c r="L64" s="14">
        <v>1</v>
      </c>
      <c r="M64" s="14">
        <v>1</v>
      </c>
      <c r="N64" s="14">
        <v>0</v>
      </c>
      <c r="O64" s="14"/>
      <c r="P64" s="15">
        <f t="shared" si="10"/>
        <v>33554432</v>
      </c>
      <c r="Q64" s="22">
        <f t="shared" si="11"/>
        <v>28139054.74782607</v>
      </c>
      <c r="R64" s="22"/>
      <c r="S64" s="22"/>
      <c r="T64" s="22"/>
      <c r="U64" s="22"/>
      <c r="V64" s="22"/>
      <c r="W64" s="22"/>
      <c r="X64" s="22"/>
      <c r="Y64" s="22"/>
      <c r="Z64" s="22"/>
    </row>
    <row r="65" spans="1:26" ht="24" customHeight="1" x14ac:dyDescent="0.25">
      <c r="A65" s="14" t="s">
        <v>175</v>
      </c>
      <c r="B65" s="14">
        <v>0.60382196177606995</v>
      </c>
      <c r="C65" s="14"/>
      <c r="D65" s="14"/>
      <c r="E65" s="14"/>
      <c r="F65" s="14">
        <v>512</v>
      </c>
      <c r="G65" s="14">
        <v>512</v>
      </c>
      <c r="H65" s="14">
        <v>3</v>
      </c>
      <c r="I65" s="14">
        <v>3</v>
      </c>
      <c r="J65" s="14">
        <v>16</v>
      </c>
      <c r="K65" s="14">
        <v>16</v>
      </c>
      <c r="L65" s="14">
        <v>512</v>
      </c>
      <c r="M65" s="14">
        <v>1</v>
      </c>
      <c r="N65" s="14">
        <v>1</v>
      </c>
      <c r="O65" s="14"/>
      <c r="P65" s="15">
        <f t="shared" si="10"/>
        <v>1179648</v>
      </c>
      <c r="Q65" s="22">
        <f t="shared" si="11"/>
        <v>712297.36956521741</v>
      </c>
      <c r="R65" s="22"/>
      <c r="S65" s="22"/>
      <c r="T65" s="22"/>
      <c r="U65" s="22"/>
      <c r="V65" s="22"/>
      <c r="W65" s="22"/>
      <c r="X65" s="22"/>
      <c r="Y65" s="22"/>
      <c r="Z65" s="22"/>
    </row>
    <row r="66" spans="1:26" ht="24" customHeight="1" x14ac:dyDescent="0.25">
      <c r="A66" s="14" t="s">
        <v>176</v>
      </c>
      <c r="B66" s="14">
        <v>0.32804047957710503</v>
      </c>
      <c r="C66" s="14"/>
      <c r="D66" s="14"/>
      <c r="E66" s="14"/>
      <c r="F66" s="14">
        <v>512</v>
      </c>
      <c r="G66" s="14">
        <v>256</v>
      </c>
      <c r="H66" s="14">
        <v>1</v>
      </c>
      <c r="I66" s="14">
        <v>1</v>
      </c>
      <c r="J66" s="14">
        <v>16</v>
      </c>
      <c r="K66" s="14">
        <v>16</v>
      </c>
      <c r="L66" s="14">
        <v>1</v>
      </c>
      <c r="M66" s="14">
        <v>1</v>
      </c>
      <c r="N66" s="14">
        <v>0</v>
      </c>
      <c r="O66" s="14"/>
      <c r="P66" s="15">
        <f t="shared" si="10"/>
        <v>33554432</v>
      </c>
      <c r="Q66" s="22">
        <f t="shared" si="11"/>
        <v>11007211.965217359</v>
      </c>
      <c r="R66" s="22"/>
      <c r="S66" s="22"/>
      <c r="T66" s="22"/>
      <c r="U66" s="22"/>
      <c r="V66" s="22"/>
      <c r="W66" s="22"/>
      <c r="X66" s="22"/>
      <c r="Y66" s="22"/>
      <c r="Z66" s="22"/>
    </row>
    <row r="67" spans="1:26" ht="24" customHeight="1" x14ac:dyDescent="0.25">
      <c r="A67" s="14" t="s">
        <v>177</v>
      </c>
      <c r="B67" s="14">
        <v>0.80218031510062804</v>
      </c>
      <c r="C67" s="14"/>
      <c r="D67" s="14"/>
      <c r="E67" s="14"/>
      <c r="F67" s="14">
        <v>256</v>
      </c>
      <c r="G67" s="14">
        <v>256</v>
      </c>
      <c r="H67" s="14">
        <v>1</v>
      </c>
      <c r="I67" s="14">
        <v>1</v>
      </c>
      <c r="J67" s="14">
        <v>16</v>
      </c>
      <c r="K67" s="14">
        <v>16</v>
      </c>
      <c r="L67" s="14">
        <v>1</v>
      </c>
      <c r="M67" s="14">
        <v>1</v>
      </c>
      <c r="N67" s="14">
        <v>0</v>
      </c>
      <c r="O67" s="14"/>
      <c r="P67" s="15">
        <f t="shared" si="10"/>
        <v>16777216</v>
      </c>
      <c r="Q67" s="22">
        <f t="shared" si="11"/>
        <v>13458352.417391298</v>
      </c>
      <c r="R67" s="22"/>
      <c r="S67" s="22"/>
      <c r="T67" s="22"/>
      <c r="U67" s="22"/>
      <c r="V67" s="22"/>
      <c r="W67" s="22"/>
      <c r="X67" s="22"/>
      <c r="Y67" s="22"/>
      <c r="Z67" s="22"/>
    </row>
    <row r="68" spans="1:26" ht="24" customHeight="1" x14ac:dyDescent="0.25">
      <c r="A68" s="14"/>
      <c r="B68" s="14">
        <v>0.80218031510062804</v>
      </c>
      <c r="C68" s="14"/>
      <c r="D68" s="14"/>
      <c r="E68" s="14"/>
      <c r="F68" s="14">
        <v>256</v>
      </c>
      <c r="G68" s="14">
        <v>256</v>
      </c>
      <c r="H68" s="14">
        <v>1</v>
      </c>
      <c r="I68" s="14">
        <v>1</v>
      </c>
      <c r="J68" s="14">
        <v>16</v>
      </c>
      <c r="K68" s="14">
        <v>16</v>
      </c>
      <c r="L68" s="14">
        <v>1</v>
      </c>
      <c r="M68" s="14">
        <v>1</v>
      </c>
      <c r="N68" s="14">
        <v>0</v>
      </c>
      <c r="O68" s="14"/>
      <c r="P68" s="15">
        <f t="shared" si="10"/>
        <v>16777216</v>
      </c>
      <c r="Q68" s="22">
        <f t="shared" si="11"/>
        <v>13458352.417391298</v>
      </c>
      <c r="R68" s="22"/>
      <c r="S68" s="22"/>
      <c r="T68" s="22"/>
      <c r="U68" s="22"/>
      <c r="V68" s="22"/>
      <c r="W68" s="22"/>
      <c r="X68" s="22"/>
      <c r="Y68" s="22"/>
      <c r="Z68" s="22"/>
    </row>
    <row r="69" spans="1:26" ht="24" customHeight="1" x14ac:dyDescent="0.25">
      <c r="A69" s="14"/>
      <c r="B69" s="14">
        <v>0.80218031510062804</v>
      </c>
      <c r="C69" s="14"/>
      <c r="D69" s="14"/>
      <c r="E69" s="14"/>
      <c r="F69" s="14">
        <v>256</v>
      </c>
      <c r="G69" s="14">
        <v>1024</v>
      </c>
      <c r="H69" s="14">
        <v>1</v>
      </c>
      <c r="I69" s="14">
        <v>1</v>
      </c>
      <c r="J69" s="14">
        <v>16</v>
      </c>
      <c r="K69" s="14">
        <v>16</v>
      </c>
      <c r="L69" s="14">
        <v>1</v>
      </c>
      <c r="M69" s="14">
        <v>1</v>
      </c>
      <c r="N69" s="14">
        <v>0</v>
      </c>
      <c r="O69" s="14"/>
      <c r="P69" s="15">
        <f t="shared" si="10"/>
        <v>67108864</v>
      </c>
      <c r="Q69" s="22">
        <f t="shared" si="11"/>
        <v>53833409.669565193</v>
      </c>
      <c r="R69" s="22"/>
      <c r="S69" s="22"/>
      <c r="T69" s="22"/>
      <c r="U69" s="22"/>
      <c r="V69" s="22"/>
      <c r="W69" s="22"/>
      <c r="X69" s="22"/>
      <c r="Y69" s="22"/>
      <c r="Z69" s="22"/>
    </row>
    <row r="70" spans="1:26" ht="24" customHeight="1" x14ac:dyDescent="0.25">
      <c r="A70" s="14" t="s">
        <v>178</v>
      </c>
      <c r="B70" s="14">
        <v>0.80074917337168805</v>
      </c>
      <c r="C70" s="14"/>
      <c r="D70" s="14"/>
      <c r="E70" s="14"/>
      <c r="F70" s="40">
        <v>256</v>
      </c>
      <c r="G70" s="40"/>
      <c r="H70" s="40">
        <v>256</v>
      </c>
      <c r="I70" s="40"/>
      <c r="J70" s="40"/>
      <c r="K70" s="40"/>
      <c r="L70" s="40"/>
      <c r="M70" s="40"/>
      <c r="N70" s="40"/>
      <c r="O70" s="14"/>
      <c r="P70" s="14"/>
      <c r="Q70" s="22"/>
      <c r="R70" s="22"/>
      <c r="S70" s="22"/>
      <c r="T70" s="22"/>
      <c r="U70" s="22"/>
      <c r="V70" s="22"/>
      <c r="W70" s="22"/>
      <c r="X70" s="22"/>
      <c r="Y70" s="22"/>
      <c r="Z70" s="22"/>
    </row>
    <row r="71" spans="1:26" ht="24" customHeight="1" x14ac:dyDescent="0.25">
      <c r="A71" s="14" t="s">
        <v>179</v>
      </c>
      <c r="B71" s="14">
        <v>0.16442463086998901</v>
      </c>
      <c r="C71" s="14"/>
      <c r="D71" s="14"/>
      <c r="E71" s="14"/>
      <c r="F71" s="40">
        <v>256</v>
      </c>
      <c r="G71" s="40"/>
      <c r="H71" s="40">
        <v>256</v>
      </c>
      <c r="I71" s="40"/>
      <c r="J71" s="40"/>
      <c r="K71" s="40"/>
      <c r="L71" s="40"/>
      <c r="M71" s="40"/>
      <c r="N71" s="40"/>
      <c r="O71" s="14"/>
      <c r="P71" s="14"/>
      <c r="Q71" s="22"/>
      <c r="R71" s="22"/>
      <c r="S71" s="22"/>
      <c r="T71" s="22"/>
      <c r="U71" s="22"/>
      <c r="V71" s="22"/>
      <c r="W71" s="22"/>
      <c r="X71" s="22"/>
      <c r="Y71" s="22"/>
      <c r="Z71" s="22"/>
    </row>
    <row r="72" spans="1:26" ht="24" customHeight="1" x14ac:dyDescent="0.25">
      <c r="A72" s="14" t="s">
        <v>180</v>
      </c>
      <c r="B72" s="14">
        <v>0.53248551410177403</v>
      </c>
      <c r="C72" s="14"/>
      <c r="D72" s="14"/>
      <c r="E72" s="14"/>
      <c r="F72" s="40">
        <v>1024</v>
      </c>
      <c r="G72" s="40"/>
      <c r="H72" s="40">
        <v>256</v>
      </c>
      <c r="I72" s="40"/>
      <c r="J72" s="40"/>
      <c r="K72" s="40"/>
      <c r="L72" s="40"/>
      <c r="M72" s="40"/>
      <c r="N72" s="40"/>
      <c r="O72" s="14"/>
      <c r="P72" s="14"/>
      <c r="Q72" s="22"/>
      <c r="R72" s="22"/>
      <c r="S72" s="22"/>
      <c r="T72" s="22"/>
      <c r="U72" s="22"/>
      <c r="V72" s="22"/>
      <c r="W72" s="22"/>
      <c r="X72" s="22"/>
      <c r="Y72" s="22"/>
      <c r="Z72" s="22"/>
    </row>
    <row r="73" spans="1:26" ht="24" customHeight="1" x14ac:dyDescent="0.25">
      <c r="A73" s="14"/>
      <c r="B73" s="14"/>
      <c r="C73" s="14"/>
      <c r="D73" s="14"/>
      <c r="E73" s="14"/>
      <c r="F73" s="40" t="s">
        <v>336</v>
      </c>
      <c r="G73" s="40"/>
      <c r="H73" s="40"/>
      <c r="I73" s="40"/>
      <c r="J73" s="40"/>
      <c r="K73" s="40"/>
      <c r="L73" s="40"/>
      <c r="M73" s="40"/>
      <c r="N73" s="40"/>
      <c r="O73" s="14"/>
      <c r="P73" s="15">
        <f>MIN((F71+F72)*H72*H72, 2*H72*F71*F72)</f>
        <v>83886080</v>
      </c>
      <c r="Q73" s="22">
        <f>MIN((F71*F72*H72*MIN(B71,B72)+F71*F72*H72*B70), H72*H72*F70*MIN(B70,B71)+H72*H72*F72*B72)</f>
        <v>38493085.495652109</v>
      </c>
      <c r="R73" s="22"/>
      <c r="S73" s="22"/>
      <c r="T73" s="22"/>
      <c r="U73" s="22"/>
      <c r="V73" s="22"/>
      <c r="W73" s="22"/>
      <c r="X73" s="22"/>
      <c r="Y73" s="22"/>
      <c r="Z73" s="22"/>
    </row>
    <row r="74" spans="1:26" ht="24" customHeight="1" x14ac:dyDescent="0.25">
      <c r="A74" s="14" t="s">
        <v>181</v>
      </c>
      <c r="B74" s="14">
        <v>1.47828928076702</v>
      </c>
      <c r="C74" s="14"/>
      <c r="D74" s="14"/>
      <c r="E74" s="14"/>
      <c r="F74" s="14">
        <v>1024</v>
      </c>
      <c r="G74" s="14">
        <v>256</v>
      </c>
      <c r="H74" s="14">
        <v>1</v>
      </c>
      <c r="I74" s="14">
        <v>1</v>
      </c>
      <c r="J74" s="14">
        <v>16</v>
      </c>
      <c r="K74" s="14">
        <v>16</v>
      </c>
      <c r="L74" s="14">
        <v>1</v>
      </c>
      <c r="M74" s="14">
        <v>1</v>
      </c>
      <c r="N74" s="14">
        <v>0</v>
      </c>
      <c r="O74" s="14"/>
      <c r="P74" s="15">
        <f t="shared" ref="P74:P78" si="12" xml:space="preserve"> ((J74 + 2 * N74 - H74) / M74 + 1) * ((K74 + 2 * N74 - I74) / M74 + 1) * G74 * (F74 / L74 * H74 * I74)</f>
        <v>67108864</v>
      </c>
      <c r="Q74" s="22">
        <f t="shared" ref="Q74:Q78" si="13">P74*B74</f>
        <v>99206314.295651764</v>
      </c>
      <c r="R74" s="22"/>
      <c r="S74" s="22"/>
      <c r="T74" s="22"/>
      <c r="U74" s="22"/>
      <c r="V74" s="22"/>
      <c r="W74" s="22"/>
      <c r="X74" s="22"/>
      <c r="Y74" s="22"/>
      <c r="Z74" s="22"/>
    </row>
    <row r="75" spans="1:26" ht="24" customHeight="1" x14ac:dyDescent="0.25">
      <c r="A75" s="14" t="s">
        <v>182</v>
      </c>
      <c r="B75" s="14">
        <v>0.94412407253099495</v>
      </c>
      <c r="C75" s="14"/>
      <c r="D75" s="14"/>
      <c r="E75" s="14"/>
      <c r="F75" s="14">
        <v>256</v>
      </c>
      <c r="G75" s="14">
        <v>1024</v>
      </c>
      <c r="H75" s="14">
        <v>1</v>
      </c>
      <c r="I75" s="14">
        <v>1</v>
      </c>
      <c r="J75" s="14">
        <v>16</v>
      </c>
      <c r="K75" s="14">
        <v>16</v>
      </c>
      <c r="L75" s="14">
        <v>1</v>
      </c>
      <c r="M75" s="14">
        <v>1</v>
      </c>
      <c r="N75" s="14">
        <v>0</v>
      </c>
      <c r="O75" s="14"/>
      <c r="P75" s="15">
        <f t="shared" si="12"/>
        <v>67108864</v>
      </c>
      <c r="Q75" s="22">
        <f t="shared" si="13"/>
        <v>63359093.982608676</v>
      </c>
      <c r="R75" s="22"/>
      <c r="S75" s="22"/>
      <c r="T75" s="22"/>
      <c r="U75" s="22"/>
      <c r="V75" s="22"/>
      <c r="W75" s="22"/>
      <c r="X75" s="22"/>
      <c r="Y75" s="22"/>
      <c r="Z75" s="22"/>
    </row>
    <row r="76" spans="1:26" ht="24" customHeight="1" x14ac:dyDescent="0.25">
      <c r="A76" s="14" t="s">
        <v>183</v>
      </c>
      <c r="B76" s="14">
        <v>7.3972312263820394E-2</v>
      </c>
      <c r="C76" s="14"/>
      <c r="D76" s="14"/>
      <c r="E76" s="14"/>
      <c r="F76" s="14">
        <v>1024</v>
      </c>
      <c r="G76" s="14">
        <v>256</v>
      </c>
      <c r="H76" s="14">
        <v>1</v>
      </c>
      <c r="I76" s="14">
        <v>1</v>
      </c>
      <c r="J76" s="14">
        <v>16</v>
      </c>
      <c r="K76" s="14">
        <v>16</v>
      </c>
      <c r="L76" s="14">
        <v>1</v>
      </c>
      <c r="M76" s="14">
        <v>1</v>
      </c>
      <c r="N76" s="14">
        <v>0</v>
      </c>
      <c r="O76" s="14"/>
      <c r="P76" s="15">
        <f t="shared" si="12"/>
        <v>67108864</v>
      </c>
      <c r="Q76" s="22">
        <f t="shared" si="13"/>
        <v>4964197.843478255</v>
      </c>
      <c r="R76" s="22"/>
      <c r="S76" s="22"/>
      <c r="T76" s="22"/>
      <c r="U76" s="22"/>
      <c r="V76" s="22"/>
      <c r="W76" s="22"/>
      <c r="X76" s="22"/>
      <c r="Y76" s="22"/>
      <c r="Z76" s="22"/>
    </row>
    <row r="77" spans="1:26" ht="24" customHeight="1" x14ac:dyDescent="0.25">
      <c r="A77" s="14" t="s">
        <v>326</v>
      </c>
      <c r="B77" s="14">
        <v>0.93533185875934099</v>
      </c>
      <c r="C77" s="14"/>
      <c r="D77" s="14"/>
      <c r="E77" s="14"/>
      <c r="F77" s="14">
        <v>256</v>
      </c>
      <c r="G77" s="14">
        <v>256</v>
      </c>
      <c r="H77" s="14">
        <v>1</v>
      </c>
      <c r="I77" s="14">
        <v>1</v>
      </c>
      <c r="J77" s="14">
        <v>16</v>
      </c>
      <c r="K77" s="14">
        <v>16</v>
      </c>
      <c r="L77" s="14">
        <v>1</v>
      </c>
      <c r="M77" s="14">
        <v>1</v>
      </c>
      <c r="N77" s="14">
        <v>0</v>
      </c>
      <c r="O77" s="14"/>
      <c r="P77" s="15">
        <f t="shared" si="12"/>
        <v>16777216</v>
      </c>
      <c r="Q77" s="22">
        <f t="shared" si="13"/>
        <v>15692264.626086956</v>
      </c>
      <c r="R77" s="22"/>
      <c r="S77" s="22"/>
      <c r="T77" s="22"/>
      <c r="U77" s="22"/>
      <c r="V77" s="22"/>
      <c r="W77" s="22"/>
      <c r="X77" s="22"/>
      <c r="Y77" s="22"/>
      <c r="Z77" s="22"/>
    </row>
    <row r="78" spans="1:26" ht="24" customHeight="1" x14ac:dyDescent="0.25">
      <c r="A78" s="14"/>
      <c r="B78" s="14">
        <v>0.93533185875934099</v>
      </c>
      <c r="C78" s="14"/>
      <c r="D78" s="14"/>
      <c r="E78" s="14"/>
      <c r="F78" s="14">
        <v>256</v>
      </c>
      <c r="G78" s="14">
        <v>1024</v>
      </c>
      <c r="H78" s="14">
        <v>1</v>
      </c>
      <c r="I78" s="14">
        <v>1</v>
      </c>
      <c r="J78" s="14">
        <v>16</v>
      </c>
      <c r="K78" s="14">
        <v>16</v>
      </c>
      <c r="L78" s="14">
        <v>1</v>
      </c>
      <c r="M78" s="14">
        <v>1</v>
      </c>
      <c r="N78" s="14">
        <v>0</v>
      </c>
      <c r="O78" s="14"/>
      <c r="P78" s="15">
        <f t="shared" si="12"/>
        <v>67108864</v>
      </c>
      <c r="Q78" s="22">
        <f t="shared" si="13"/>
        <v>62769058.504347824</v>
      </c>
      <c r="R78" s="22"/>
      <c r="S78" s="22"/>
      <c r="T78" s="22"/>
      <c r="U78" s="22"/>
      <c r="V78" s="22"/>
      <c r="W78" s="22"/>
      <c r="X78" s="22"/>
      <c r="Y78" s="22"/>
      <c r="Z78" s="22"/>
    </row>
    <row r="79" spans="1:26" ht="24" customHeight="1" x14ac:dyDescent="0.25">
      <c r="A79" s="14" t="s">
        <v>327</v>
      </c>
      <c r="B79" s="14">
        <v>0.28889573138693098</v>
      </c>
      <c r="C79" s="14"/>
      <c r="D79" s="14"/>
      <c r="E79" s="14"/>
      <c r="F79" s="40">
        <v>1024</v>
      </c>
      <c r="G79" s="40"/>
      <c r="H79" s="40">
        <v>256</v>
      </c>
      <c r="I79" s="40"/>
      <c r="J79" s="40"/>
      <c r="K79" s="40"/>
      <c r="L79" s="40"/>
      <c r="M79" s="40"/>
      <c r="N79" s="40"/>
      <c r="O79" s="14"/>
      <c r="P79" s="38">
        <f>F79*F80*H80</f>
        <v>67108864</v>
      </c>
      <c r="Q79" s="39">
        <f>MIN(P79*B79,P79*B80)</f>
        <v>19387464.347826082</v>
      </c>
      <c r="R79" s="39"/>
      <c r="S79" s="39"/>
      <c r="T79" s="22"/>
      <c r="U79" s="22"/>
      <c r="V79" s="22"/>
      <c r="W79" s="22"/>
      <c r="X79" s="22"/>
      <c r="Y79" s="22"/>
      <c r="Z79" s="22"/>
    </row>
    <row r="80" spans="1:26" ht="24" customHeight="1" x14ac:dyDescent="0.25">
      <c r="A80" s="14" t="s">
        <v>328</v>
      </c>
      <c r="B80" s="14">
        <v>0.30238176428753399</v>
      </c>
      <c r="C80" s="14"/>
      <c r="D80" s="14"/>
      <c r="E80" s="14"/>
      <c r="F80" s="40">
        <v>256</v>
      </c>
      <c r="G80" s="40"/>
      <c r="H80" s="40">
        <v>256</v>
      </c>
      <c r="I80" s="40"/>
      <c r="J80" s="40"/>
      <c r="K80" s="40"/>
      <c r="L80" s="40"/>
      <c r="M80" s="40"/>
      <c r="N80" s="40"/>
      <c r="O80" s="14"/>
      <c r="P80" s="38"/>
      <c r="Q80" s="39"/>
      <c r="R80" s="39"/>
      <c r="S80" s="39"/>
      <c r="T80" s="22"/>
      <c r="U80" s="22"/>
      <c r="V80" s="22"/>
      <c r="W80" s="22"/>
      <c r="X80" s="22"/>
      <c r="Y80" s="22"/>
      <c r="Z80" s="22"/>
    </row>
    <row r="81" spans="1:26" ht="24" customHeight="1" x14ac:dyDescent="0.25">
      <c r="A81" s="14" t="s">
        <v>184</v>
      </c>
      <c r="B81" s="14">
        <v>0.93655747123386501</v>
      </c>
      <c r="C81" s="14"/>
      <c r="D81" s="14"/>
      <c r="E81" s="14"/>
      <c r="F81" s="14">
        <v>256</v>
      </c>
      <c r="G81" s="14">
        <v>512</v>
      </c>
      <c r="H81" s="14">
        <v>1</v>
      </c>
      <c r="I81" s="14">
        <v>1</v>
      </c>
      <c r="J81" s="14">
        <v>16</v>
      </c>
      <c r="K81" s="14">
        <v>16</v>
      </c>
      <c r="L81" s="14">
        <v>1</v>
      </c>
      <c r="M81" s="14">
        <v>1</v>
      </c>
      <c r="N81" s="14">
        <v>0</v>
      </c>
      <c r="O81" s="14"/>
      <c r="P81" s="15">
        <f t="shared" ref="P81:P86" si="14" xml:space="preserve"> ((J81 + 2 * N81 - H81) / M81 + 1) * ((K81 + 2 * N81 - I81) / M81 + 1) * G81 * (F81 / L81 * H81 * I81)</f>
        <v>33554432</v>
      </c>
      <c r="Q81" s="22">
        <f t="shared" ref="Q81:Q86" si="15">P81*B81</f>
        <v>31425653.98260868</v>
      </c>
      <c r="R81" s="22"/>
      <c r="S81" s="22"/>
      <c r="T81" s="22"/>
      <c r="U81" s="22"/>
      <c r="V81" s="22"/>
      <c r="W81" s="22"/>
      <c r="X81" s="22"/>
      <c r="Y81" s="22"/>
      <c r="Z81" s="22"/>
    </row>
    <row r="82" spans="1:26" ht="24" customHeight="1" x14ac:dyDescent="0.25">
      <c r="A82" s="14" t="s">
        <v>185</v>
      </c>
      <c r="B82" s="14">
        <v>0.64517245085343</v>
      </c>
      <c r="C82" s="14"/>
      <c r="D82" s="14"/>
      <c r="E82" s="14"/>
      <c r="F82" s="14">
        <v>512</v>
      </c>
      <c r="G82" s="14">
        <v>512</v>
      </c>
      <c r="H82" s="14">
        <v>3</v>
      </c>
      <c r="I82" s="14">
        <v>3</v>
      </c>
      <c r="J82" s="14">
        <v>16</v>
      </c>
      <c r="K82" s="14">
        <v>16</v>
      </c>
      <c r="L82" s="14">
        <v>512</v>
      </c>
      <c r="M82" s="14">
        <v>1</v>
      </c>
      <c r="N82" s="14">
        <v>1</v>
      </c>
      <c r="O82" s="14"/>
      <c r="P82" s="15">
        <f t="shared" si="14"/>
        <v>1179648</v>
      </c>
      <c r="Q82" s="22">
        <f t="shared" si="15"/>
        <v>761076.39130434697</v>
      </c>
      <c r="R82" s="22"/>
      <c r="S82" s="22"/>
      <c r="T82" s="22"/>
      <c r="U82" s="22"/>
      <c r="V82" s="22"/>
      <c r="W82" s="22"/>
      <c r="X82" s="22"/>
      <c r="Y82" s="22"/>
      <c r="Z82" s="22"/>
    </row>
    <row r="83" spans="1:26" ht="24" customHeight="1" x14ac:dyDescent="0.25">
      <c r="A83" s="14" t="s">
        <v>186</v>
      </c>
      <c r="B83" s="14">
        <v>0.32084345610245402</v>
      </c>
      <c r="C83" s="14"/>
      <c r="D83" s="14"/>
      <c r="E83" s="14"/>
      <c r="F83" s="14">
        <v>512</v>
      </c>
      <c r="G83" s="14">
        <v>256</v>
      </c>
      <c r="H83" s="14">
        <v>1</v>
      </c>
      <c r="I83" s="14">
        <v>1</v>
      </c>
      <c r="J83" s="14">
        <v>16</v>
      </c>
      <c r="K83" s="14">
        <v>16</v>
      </c>
      <c r="L83" s="14">
        <v>1</v>
      </c>
      <c r="M83" s="14">
        <v>1</v>
      </c>
      <c r="N83" s="14">
        <v>0</v>
      </c>
      <c r="O83" s="14"/>
      <c r="P83" s="15">
        <f t="shared" si="14"/>
        <v>33554432</v>
      </c>
      <c r="Q83" s="22">
        <f t="shared" si="15"/>
        <v>10765719.930434778</v>
      </c>
      <c r="R83" s="22"/>
      <c r="S83" s="22"/>
      <c r="T83" s="22"/>
      <c r="U83" s="22"/>
      <c r="V83" s="22"/>
      <c r="W83" s="22"/>
      <c r="X83" s="22"/>
      <c r="Y83" s="22"/>
      <c r="Z83" s="22"/>
    </row>
    <row r="84" spans="1:26" ht="24" customHeight="1" x14ac:dyDescent="0.25">
      <c r="A84" s="14" t="s">
        <v>187</v>
      </c>
      <c r="B84" s="14">
        <v>0.87858382515285305</v>
      </c>
      <c r="C84" s="14"/>
      <c r="D84" s="14"/>
      <c r="E84" s="14"/>
      <c r="F84" s="14">
        <v>256</v>
      </c>
      <c r="G84" s="14">
        <v>256</v>
      </c>
      <c r="H84" s="14">
        <v>1</v>
      </c>
      <c r="I84" s="14">
        <v>1</v>
      </c>
      <c r="J84" s="14">
        <v>16</v>
      </c>
      <c r="K84" s="14">
        <v>16</v>
      </c>
      <c r="L84" s="14">
        <v>1</v>
      </c>
      <c r="M84" s="14">
        <v>1</v>
      </c>
      <c r="N84" s="14">
        <v>0</v>
      </c>
      <c r="O84" s="14"/>
      <c r="P84" s="15">
        <f t="shared" si="14"/>
        <v>16777216</v>
      </c>
      <c r="Q84" s="22">
        <f t="shared" si="15"/>
        <v>14740190.608695649</v>
      </c>
      <c r="R84" s="22"/>
      <c r="S84" s="22"/>
      <c r="T84" s="22"/>
      <c r="U84" s="22"/>
      <c r="V84" s="22"/>
      <c r="W84" s="22"/>
      <c r="X84" s="22"/>
      <c r="Y84" s="22"/>
      <c r="Z84" s="22"/>
    </row>
    <row r="85" spans="1:26" ht="24" customHeight="1" x14ac:dyDescent="0.25">
      <c r="A85" s="14"/>
      <c r="B85" s="14">
        <v>0.87858382515285305</v>
      </c>
      <c r="C85" s="14"/>
      <c r="D85" s="14"/>
      <c r="E85" s="14"/>
      <c r="F85" s="14">
        <v>256</v>
      </c>
      <c r="G85" s="14">
        <v>256</v>
      </c>
      <c r="H85" s="14">
        <v>1</v>
      </c>
      <c r="I85" s="14">
        <v>1</v>
      </c>
      <c r="J85" s="14">
        <v>16</v>
      </c>
      <c r="K85" s="14">
        <v>16</v>
      </c>
      <c r="L85" s="14">
        <v>1</v>
      </c>
      <c r="M85" s="14">
        <v>1</v>
      </c>
      <c r="N85" s="14">
        <v>0</v>
      </c>
      <c r="O85" s="14"/>
      <c r="P85" s="15">
        <f t="shared" si="14"/>
        <v>16777216</v>
      </c>
      <c r="Q85" s="22">
        <f t="shared" si="15"/>
        <v>14740190.608695649</v>
      </c>
      <c r="R85" s="22"/>
      <c r="S85" s="22"/>
      <c r="T85" s="22"/>
      <c r="U85" s="22"/>
      <c r="V85" s="22"/>
      <c r="W85" s="22"/>
      <c r="X85" s="22"/>
      <c r="Y85" s="22"/>
      <c r="Z85" s="22"/>
    </row>
    <row r="86" spans="1:26" ht="24" customHeight="1" x14ac:dyDescent="0.25">
      <c r="A86" s="14"/>
      <c r="B86" s="14">
        <v>0.87858382515285305</v>
      </c>
      <c r="C86" s="14"/>
      <c r="D86" s="14"/>
      <c r="E86" s="14"/>
      <c r="F86" s="14">
        <v>256</v>
      </c>
      <c r="G86" s="14">
        <v>1024</v>
      </c>
      <c r="H86" s="14">
        <v>1</v>
      </c>
      <c r="I86" s="14">
        <v>1</v>
      </c>
      <c r="J86" s="14">
        <v>16</v>
      </c>
      <c r="K86" s="14">
        <v>16</v>
      </c>
      <c r="L86" s="14">
        <v>1</v>
      </c>
      <c r="M86" s="14">
        <v>1</v>
      </c>
      <c r="N86" s="14">
        <v>0</v>
      </c>
      <c r="O86" s="14"/>
      <c r="P86" s="15">
        <f t="shared" si="14"/>
        <v>67108864</v>
      </c>
      <c r="Q86" s="22">
        <f t="shared" si="15"/>
        <v>58960762.434782594</v>
      </c>
      <c r="R86" s="22"/>
      <c r="S86" s="22"/>
      <c r="T86" s="22"/>
      <c r="U86" s="22"/>
      <c r="V86" s="22"/>
      <c r="W86" s="22"/>
      <c r="X86" s="22"/>
      <c r="Y86" s="22"/>
      <c r="Z86" s="22"/>
    </row>
    <row r="87" spans="1:26" ht="24" customHeight="1" x14ac:dyDescent="0.25">
      <c r="A87" s="14" t="s">
        <v>188</v>
      </c>
      <c r="B87" s="14">
        <v>0.71584943688434099</v>
      </c>
      <c r="C87" s="14"/>
      <c r="D87" s="14"/>
      <c r="E87" s="14"/>
      <c r="F87" s="40">
        <v>256</v>
      </c>
      <c r="G87" s="40"/>
      <c r="H87" s="40">
        <v>256</v>
      </c>
      <c r="I87" s="40"/>
      <c r="J87" s="40"/>
      <c r="K87" s="40"/>
      <c r="L87" s="40"/>
      <c r="M87" s="40"/>
      <c r="N87" s="40"/>
      <c r="O87" s="14"/>
      <c r="P87" s="14"/>
      <c r="Q87" s="22"/>
      <c r="R87" s="22"/>
      <c r="S87" s="22"/>
      <c r="T87" s="22"/>
      <c r="U87" s="22"/>
      <c r="V87" s="22"/>
      <c r="W87" s="22"/>
      <c r="X87" s="22"/>
      <c r="Y87" s="22"/>
      <c r="Z87" s="22"/>
    </row>
    <row r="88" spans="1:26" ht="24" customHeight="1" x14ac:dyDescent="0.25">
      <c r="A88" s="14" t="s">
        <v>189</v>
      </c>
      <c r="B88" s="14">
        <v>0.156678373917289</v>
      </c>
      <c r="C88" s="14"/>
      <c r="D88" s="14"/>
      <c r="E88" s="14"/>
      <c r="F88" s="40">
        <v>256</v>
      </c>
      <c r="G88" s="40"/>
      <c r="H88" s="40">
        <v>256</v>
      </c>
      <c r="I88" s="40"/>
      <c r="J88" s="40"/>
      <c r="K88" s="40"/>
      <c r="L88" s="40"/>
      <c r="M88" s="40"/>
      <c r="N88" s="40"/>
      <c r="O88" s="14"/>
      <c r="P88" s="14"/>
      <c r="Q88" s="22"/>
      <c r="R88" s="22"/>
      <c r="S88" s="22"/>
      <c r="T88" s="22"/>
      <c r="U88" s="22"/>
      <c r="V88" s="22"/>
      <c r="W88" s="22"/>
      <c r="X88" s="22"/>
      <c r="Y88" s="22"/>
      <c r="Z88" s="22"/>
    </row>
    <row r="89" spans="1:26" ht="24" customHeight="1" x14ac:dyDescent="0.25">
      <c r="A89" s="14" t="s">
        <v>190</v>
      </c>
      <c r="B89" s="14">
        <v>0.45342242199441601</v>
      </c>
      <c r="C89" s="14"/>
      <c r="D89" s="14"/>
      <c r="E89" s="14"/>
      <c r="F89" s="40">
        <v>1024</v>
      </c>
      <c r="G89" s="40"/>
      <c r="H89" s="40">
        <v>256</v>
      </c>
      <c r="I89" s="40"/>
      <c r="J89" s="40"/>
      <c r="K89" s="40"/>
      <c r="L89" s="40"/>
      <c r="M89" s="40"/>
      <c r="N89" s="40"/>
      <c r="O89" s="14"/>
      <c r="P89" s="14"/>
      <c r="Q89" s="22"/>
      <c r="R89" s="22"/>
      <c r="S89" s="22"/>
      <c r="T89" s="22"/>
      <c r="U89" s="22"/>
      <c r="V89" s="22"/>
      <c r="W89" s="22"/>
      <c r="X89" s="22"/>
      <c r="Y89" s="22"/>
      <c r="Z89" s="22"/>
    </row>
    <row r="90" spans="1:26" ht="24" customHeight="1" x14ac:dyDescent="0.25">
      <c r="A90" s="14"/>
      <c r="B90" s="14"/>
      <c r="C90" s="14"/>
      <c r="D90" s="14"/>
      <c r="E90" s="14"/>
      <c r="F90" s="40" t="s">
        <v>336</v>
      </c>
      <c r="G90" s="40"/>
      <c r="H90" s="40"/>
      <c r="I90" s="40"/>
      <c r="J90" s="40"/>
      <c r="K90" s="40"/>
      <c r="L90" s="40"/>
      <c r="M90" s="40"/>
      <c r="N90" s="40"/>
      <c r="O90" s="14"/>
      <c r="P90" s="15">
        <f>MIN((F88+F89)*H89*H89, 2*H89*F88*F89)</f>
        <v>83886080</v>
      </c>
      <c r="Q90" s="22">
        <f>MIN((F88*F89*H89*MIN(B88,B89)+F88*F89*H89*B87), H89*H89*F87*MIN(B87,B88)+H89*H89*F89*B89)</f>
        <v>33057290.573912997</v>
      </c>
      <c r="R90" s="22"/>
      <c r="S90" s="22"/>
      <c r="T90" s="22"/>
      <c r="U90" s="22"/>
      <c r="V90" s="22"/>
      <c r="W90" s="22"/>
      <c r="X90" s="22"/>
      <c r="Y90" s="22"/>
      <c r="Z90" s="22"/>
    </row>
    <row r="91" spans="1:26" ht="24" customHeight="1" x14ac:dyDescent="0.25">
      <c r="A91" s="14" t="s">
        <v>191</v>
      </c>
      <c r="B91" s="14">
        <v>1.27690282904583</v>
      </c>
      <c r="C91" s="14"/>
      <c r="D91" s="14"/>
      <c r="E91" s="14"/>
      <c r="F91" s="14">
        <v>1024</v>
      </c>
      <c r="G91" s="14">
        <v>256</v>
      </c>
      <c r="H91" s="14">
        <v>1</v>
      </c>
      <c r="I91" s="14">
        <v>1</v>
      </c>
      <c r="J91" s="14">
        <v>16</v>
      </c>
      <c r="K91" s="14">
        <v>16</v>
      </c>
      <c r="L91" s="14">
        <v>1</v>
      </c>
      <c r="M91" s="14">
        <v>1</v>
      </c>
      <c r="N91" s="14">
        <v>0</v>
      </c>
      <c r="O91" s="14"/>
      <c r="P91" s="15">
        <f t="shared" ref="P91:P99" si="16" xml:space="preserve"> ((J91 + 2 * N91 - H91) / M91 + 1) * ((K91 + 2 * N91 - I91) / M91 + 1) * G91 * (F91 / L91 * H91 * I91)</f>
        <v>67108864</v>
      </c>
      <c r="Q91" s="22">
        <f t="shared" ref="Q91:Q99" si="17">P91*B91</f>
        <v>85691498.295651853</v>
      </c>
      <c r="R91" s="22"/>
      <c r="S91" s="22"/>
      <c r="T91" s="22"/>
      <c r="U91" s="22"/>
      <c r="V91" s="22"/>
      <c r="W91" s="22"/>
      <c r="X91" s="22"/>
      <c r="Y91" s="22"/>
      <c r="Z91" s="22"/>
    </row>
    <row r="92" spans="1:26" ht="24" customHeight="1" x14ac:dyDescent="0.25">
      <c r="A92" s="14" t="s">
        <v>192</v>
      </c>
      <c r="B92" s="14">
        <v>0.97491285904594005</v>
      </c>
      <c r="C92" s="14"/>
      <c r="D92" s="14"/>
      <c r="E92" s="14"/>
      <c r="F92" s="14">
        <v>256</v>
      </c>
      <c r="G92" s="14">
        <v>1024</v>
      </c>
      <c r="H92" s="14">
        <v>1</v>
      </c>
      <c r="I92" s="14">
        <v>1</v>
      </c>
      <c r="J92" s="14">
        <v>16</v>
      </c>
      <c r="K92" s="14">
        <v>16</v>
      </c>
      <c r="L92" s="14">
        <v>1</v>
      </c>
      <c r="M92" s="14">
        <v>1</v>
      </c>
      <c r="N92" s="14">
        <v>0</v>
      </c>
      <c r="O92" s="14"/>
      <c r="P92" s="15">
        <f t="shared" si="16"/>
        <v>67108864</v>
      </c>
      <c r="Q92" s="22">
        <f t="shared" si="17"/>
        <v>65425294.469565161</v>
      </c>
      <c r="R92" s="22"/>
      <c r="S92" s="22"/>
      <c r="T92" s="22"/>
      <c r="U92" s="22"/>
      <c r="V92" s="22"/>
      <c r="W92" s="22"/>
      <c r="X92" s="22"/>
      <c r="Y92" s="22"/>
      <c r="Z92" s="22"/>
    </row>
    <row r="93" spans="1:26" ht="24" customHeight="1" x14ac:dyDescent="0.25">
      <c r="A93" s="14" t="s">
        <v>193</v>
      </c>
      <c r="B93" s="14">
        <v>6.1050647238026397E-2</v>
      </c>
      <c r="C93" s="14"/>
      <c r="D93" s="14"/>
      <c r="E93" s="14"/>
      <c r="F93" s="14">
        <v>1024</v>
      </c>
      <c r="G93" s="14">
        <v>256</v>
      </c>
      <c r="H93" s="14">
        <v>1</v>
      </c>
      <c r="I93" s="14">
        <v>1</v>
      </c>
      <c r="J93" s="14">
        <v>16</v>
      </c>
      <c r="K93" s="14">
        <v>16</v>
      </c>
      <c r="L93" s="14">
        <v>1</v>
      </c>
      <c r="M93" s="14">
        <v>1</v>
      </c>
      <c r="N93" s="14">
        <v>0</v>
      </c>
      <c r="O93" s="14"/>
      <c r="P93" s="15">
        <f t="shared" si="16"/>
        <v>67108864</v>
      </c>
      <c r="Q93" s="22">
        <f t="shared" si="17"/>
        <v>4097039.5826086891</v>
      </c>
      <c r="R93" s="22"/>
      <c r="S93" s="22"/>
      <c r="T93" s="22"/>
      <c r="U93" s="22"/>
      <c r="V93" s="22"/>
      <c r="W93" s="22"/>
      <c r="X93" s="22"/>
      <c r="Y93" s="22"/>
      <c r="Z93" s="22"/>
    </row>
    <row r="94" spans="1:26" ht="24" customHeight="1" x14ac:dyDescent="0.25">
      <c r="A94" s="14" t="s">
        <v>194</v>
      </c>
      <c r="B94" s="14">
        <v>0.86044523819633101</v>
      </c>
      <c r="C94" s="14"/>
      <c r="D94" s="14"/>
      <c r="E94" s="14"/>
      <c r="F94" s="14">
        <v>256</v>
      </c>
      <c r="G94" s="14">
        <v>512</v>
      </c>
      <c r="H94" s="14">
        <v>1</v>
      </c>
      <c r="I94" s="14">
        <v>1</v>
      </c>
      <c r="J94" s="14">
        <v>16</v>
      </c>
      <c r="K94" s="14">
        <v>16</v>
      </c>
      <c r="L94" s="14">
        <v>1</v>
      </c>
      <c r="M94" s="14">
        <v>1</v>
      </c>
      <c r="N94" s="14">
        <v>0</v>
      </c>
      <c r="O94" s="14"/>
      <c r="P94" s="15">
        <f t="shared" si="16"/>
        <v>33554432</v>
      </c>
      <c r="Q94" s="22">
        <f t="shared" si="17"/>
        <v>28871751.234782591</v>
      </c>
      <c r="R94" s="22"/>
      <c r="S94" s="22"/>
      <c r="T94" s="22"/>
      <c r="U94" s="22"/>
      <c r="V94" s="22"/>
      <c r="W94" s="22"/>
      <c r="X94" s="22"/>
      <c r="Y94" s="22"/>
      <c r="Z94" s="22"/>
    </row>
    <row r="95" spans="1:26" ht="24" customHeight="1" x14ac:dyDescent="0.25">
      <c r="A95" s="14" t="s">
        <v>195</v>
      </c>
      <c r="B95" s="14">
        <v>0.64887275695800695</v>
      </c>
      <c r="C95" s="14"/>
      <c r="D95" s="14"/>
      <c r="E95" s="14"/>
      <c r="F95" s="14">
        <v>512</v>
      </c>
      <c r="G95" s="14">
        <v>512</v>
      </c>
      <c r="H95" s="14">
        <v>3</v>
      </c>
      <c r="I95" s="14">
        <v>3</v>
      </c>
      <c r="J95" s="14">
        <v>16</v>
      </c>
      <c r="K95" s="14">
        <v>16</v>
      </c>
      <c r="L95" s="14">
        <v>512</v>
      </c>
      <c r="M95" s="14">
        <v>1</v>
      </c>
      <c r="N95" s="14">
        <v>1</v>
      </c>
      <c r="O95" s="14"/>
      <c r="P95" s="15">
        <f t="shared" si="16"/>
        <v>1179648</v>
      </c>
      <c r="Q95" s="22">
        <f t="shared" si="17"/>
        <v>765441.44999999902</v>
      </c>
      <c r="R95" s="22"/>
      <c r="S95" s="22"/>
      <c r="T95" s="22"/>
      <c r="U95" s="22"/>
      <c r="V95" s="22"/>
      <c r="W95" s="22"/>
      <c r="X95" s="22"/>
      <c r="Y95" s="22"/>
      <c r="Z95" s="22"/>
    </row>
    <row r="96" spans="1:26" ht="24" customHeight="1" x14ac:dyDescent="0.25">
      <c r="A96" s="14" t="s">
        <v>196</v>
      </c>
      <c r="B96" s="14">
        <v>0.33271505936332302</v>
      </c>
      <c r="C96" s="14"/>
      <c r="D96" s="14"/>
      <c r="E96" s="14"/>
      <c r="F96" s="14">
        <v>512</v>
      </c>
      <c r="G96" s="14">
        <v>256</v>
      </c>
      <c r="H96" s="14">
        <v>1</v>
      </c>
      <c r="I96" s="14">
        <v>1</v>
      </c>
      <c r="J96" s="14">
        <v>16</v>
      </c>
      <c r="K96" s="14">
        <v>16</v>
      </c>
      <c r="L96" s="14">
        <v>1</v>
      </c>
      <c r="M96" s="14">
        <v>1</v>
      </c>
      <c r="N96" s="14">
        <v>0</v>
      </c>
      <c r="O96" s="14"/>
      <c r="P96" s="15">
        <f t="shared" si="16"/>
        <v>33554432</v>
      </c>
      <c r="Q96" s="22">
        <f t="shared" si="17"/>
        <v>11164064.834782586</v>
      </c>
      <c r="R96" s="22"/>
      <c r="S96" s="22"/>
      <c r="T96" s="22"/>
      <c r="U96" s="22"/>
      <c r="V96" s="22"/>
      <c r="W96" s="22"/>
      <c r="X96" s="22"/>
      <c r="Y96" s="22"/>
      <c r="Z96" s="22"/>
    </row>
    <row r="97" spans="1:26" ht="24" customHeight="1" x14ac:dyDescent="0.25">
      <c r="A97" s="14" t="s">
        <v>197</v>
      </c>
      <c r="B97" s="14">
        <v>0.81611079340395698</v>
      </c>
      <c r="C97" s="14"/>
      <c r="D97" s="14"/>
      <c r="E97" s="14"/>
      <c r="F97" s="14">
        <v>256</v>
      </c>
      <c r="G97" s="14">
        <v>256</v>
      </c>
      <c r="H97" s="14">
        <v>1</v>
      </c>
      <c r="I97" s="14">
        <v>1</v>
      </c>
      <c r="J97" s="14">
        <v>16</v>
      </c>
      <c r="K97" s="14">
        <v>16</v>
      </c>
      <c r="L97" s="14">
        <v>1</v>
      </c>
      <c r="M97" s="14">
        <v>1</v>
      </c>
      <c r="N97" s="14">
        <v>0</v>
      </c>
      <c r="O97" s="14"/>
      <c r="P97" s="15">
        <f t="shared" si="16"/>
        <v>16777216</v>
      </c>
      <c r="Q97" s="22">
        <f t="shared" si="17"/>
        <v>13692067.060869562</v>
      </c>
      <c r="R97" s="22"/>
      <c r="S97" s="22"/>
      <c r="T97" s="22"/>
      <c r="U97" s="22"/>
      <c r="V97" s="22"/>
      <c r="W97" s="22"/>
      <c r="X97" s="22"/>
      <c r="Y97" s="22"/>
      <c r="Z97" s="22"/>
    </row>
    <row r="98" spans="1:26" ht="24" customHeight="1" x14ac:dyDescent="0.25">
      <c r="A98" s="14"/>
      <c r="B98" s="14">
        <v>0.81611079340395698</v>
      </c>
      <c r="C98" s="14"/>
      <c r="D98" s="14"/>
      <c r="E98" s="14"/>
      <c r="F98" s="14">
        <v>256</v>
      </c>
      <c r="G98" s="14">
        <v>256</v>
      </c>
      <c r="H98" s="14">
        <v>1</v>
      </c>
      <c r="I98" s="14">
        <v>1</v>
      </c>
      <c r="J98" s="14">
        <v>16</v>
      </c>
      <c r="K98" s="14">
        <v>16</v>
      </c>
      <c r="L98" s="14">
        <v>1</v>
      </c>
      <c r="M98" s="14">
        <v>1</v>
      </c>
      <c r="N98" s="14">
        <v>0</v>
      </c>
      <c r="O98" s="14"/>
      <c r="P98" s="15">
        <f t="shared" si="16"/>
        <v>16777216</v>
      </c>
      <c r="Q98" s="22">
        <f t="shared" si="17"/>
        <v>13692067.060869562</v>
      </c>
      <c r="R98" s="22"/>
      <c r="S98" s="22"/>
      <c r="T98" s="22"/>
      <c r="U98" s="22"/>
      <c r="V98" s="22"/>
      <c r="W98" s="22"/>
      <c r="X98" s="22"/>
      <c r="Y98" s="22"/>
      <c r="Z98" s="22"/>
    </row>
    <row r="99" spans="1:26" ht="24" customHeight="1" x14ac:dyDescent="0.25">
      <c r="A99" s="14"/>
      <c r="B99" s="14">
        <v>0.81611079340395698</v>
      </c>
      <c r="C99" s="14"/>
      <c r="D99" s="14"/>
      <c r="E99" s="14"/>
      <c r="F99" s="14">
        <v>256</v>
      </c>
      <c r="G99" s="14">
        <v>1024</v>
      </c>
      <c r="H99" s="14">
        <v>1</v>
      </c>
      <c r="I99" s="14">
        <v>1</v>
      </c>
      <c r="J99" s="14">
        <v>16</v>
      </c>
      <c r="K99" s="14">
        <v>16</v>
      </c>
      <c r="L99" s="14">
        <v>1</v>
      </c>
      <c r="M99" s="14">
        <v>1</v>
      </c>
      <c r="N99" s="14">
        <v>0</v>
      </c>
      <c r="O99" s="14"/>
      <c r="P99" s="15">
        <f t="shared" si="16"/>
        <v>67108864</v>
      </c>
      <c r="Q99" s="22">
        <f t="shared" si="17"/>
        <v>54768268.243478246</v>
      </c>
      <c r="R99" s="22"/>
      <c r="S99" s="22"/>
      <c r="T99" s="22"/>
      <c r="U99" s="22"/>
      <c r="V99" s="22"/>
      <c r="W99" s="22"/>
      <c r="X99" s="22"/>
      <c r="Y99" s="22"/>
      <c r="Z99" s="22"/>
    </row>
    <row r="100" spans="1:26" ht="24" customHeight="1" x14ac:dyDescent="0.25">
      <c r="A100" s="14" t="s">
        <v>198</v>
      </c>
      <c r="B100" s="14">
        <v>0.805008100426715</v>
      </c>
      <c r="C100" s="14"/>
      <c r="D100" s="14"/>
      <c r="E100" s="14"/>
      <c r="F100" s="40">
        <v>256</v>
      </c>
      <c r="G100" s="40"/>
      <c r="H100" s="40">
        <v>256</v>
      </c>
      <c r="I100" s="40"/>
      <c r="J100" s="40"/>
      <c r="K100" s="40"/>
      <c r="L100" s="40"/>
      <c r="M100" s="40"/>
      <c r="N100" s="40"/>
      <c r="O100" s="14"/>
      <c r="P100" s="14"/>
      <c r="Q100" s="22"/>
      <c r="R100" s="22"/>
      <c r="S100" s="22"/>
      <c r="T100" s="22"/>
      <c r="U100" s="22"/>
      <c r="V100" s="22"/>
      <c r="W100" s="22"/>
      <c r="X100" s="22"/>
      <c r="Y100" s="22"/>
      <c r="Z100" s="22"/>
    </row>
    <row r="101" spans="1:26" ht="24" customHeight="1" x14ac:dyDescent="0.25">
      <c r="A101" s="14" t="s">
        <v>199</v>
      </c>
      <c r="B101" s="14">
        <v>0.14079427304475201</v>
      </c>
      <c r="C101" s="14"/>
      <c r="D101" s="14"/>
      <c r="E101" s="14"/>
      <c r="F101" s="40">
        <v>256</v>
      </c>
      <c r="G101" s="40"/>
      <c r="H101" s="40">
        <v>256</v>
      </c>
      <c r="I101" s="40"/>
      <c r="J101" s="40"/>
      <c r="K101" s="40"/>
      <c r="L101" s="40"/>
      <c r="M101" s="40"/>
      <c r="N101" s="40"/>
      <c r="O101" s="14"/>
      <c r="P101" s="14"/>
      <c r="Q101" s="22"/>
      <c r="R101" s="22"/>
      <c r="S101" s="22"/>
      <c r="T101" s="22"/>
      <c r="U101" s="22"/>
      <c r="V101" s="22"/>
      <c r="W101" s="22"/>
      <c r="X101" s="22"/>
      <c r="Y101" s="22"/>
      <c r="Z101" s="22"/>
    </row>
    <row r="102" spans="1:26" ht="24" customHeight="1" x14ac:dyDescent="0.25">
      <c r="A102" s="14" t="s">
        <v>200</v>
      </c>
      <c r="B102" s="14">
        <v>0.35389811474344002</v>
      </c>
      <c r="C102" s="14"/>
      <c r="D102" s="14"/>
      <c r="E102" s="14"/>
      <c r="F102" s="40">
        <v>1024</v>
      </c>
      <c r="G102" s="40"/>
      <c r="H102" s="40">
        <v>256</v>
      </c>
      <c r="I102" s="40"/>
      <c r="J102" s="40"/>
      <c r="K102" s="40"/>
      <c r="L102" s="40"/>
      <c r="M102" s="40"/>
      <c r="N102" s="40"/>
      <c r="O102" s="14"/>
      <c r="P102" s="14"/>
      <c r="Q102" s="22"/>
      <c r="R102" s="22"/>
      <c r="S102" s="22"/>
      <c r="T102" s="22"/>
      <c r="U102" s="22"/>
      <c r="V102" s="22"/>
      <c r="W102" s="22"/>
      <c r="X102" s="22"/>
      <c r="Y102" s="22"/>
      <c r="Z102" s="22"/>
    </row>
    <row r="103" spans="1:26" ht="24" customHeight="1" x14ac:dyDescent="0.25">
      <c r="A103" s="14"/>
      <c r="B103" s="14"/>
      <c r="C103" s="14"/>
      <c r="D103" s="14"/>
      <c r="E103" s="14"/>
      <c r="F103" s="40" t="s">
        <v>336</v>
      </c>
      <c r="G103" s="40"/>
      <c r="H103" s="40"/>
      <c r="I103" s="40"/>
      <c r="J103" s="40"/>
      <c r="K103" s="40"/>
      <c r="L103" s="40"/>
      <c r="M103" s="40"/>
      <c r="N103" s="40"/>
      <c r="O103" s="14"/>
      <c r="P103" s="15">
        <f>MIN((F101+F102)*H102*H102, 2*H102*F101*F102)</f>
        <v>83886080</v>
      </c>
      <c r="Q103" s="22">
        <f>MIN((F101*F102*H102*MIN(B101,B102)+F101*F102*H102*B100), H102*H102*F100*MIN(B100,B101)+H102*H102*F102*B102)</f>
        <v>26111836.382608693</v>
      </c>
      <c r="R103" s="22"/>
      <c r="S103" s="22"/>
      <c r="T103" s="22"/>
      <c r="U103" s="22"/>
      <c r="V103" s="22"/>
      <c r="W103" s="22"/>
      <c r="X103" s="22"/>
      <c r="Y103" s="22"/>
      <c r="Z103" s="22"/>
    </row>
    <row r="104" spans="1:26" ht="24" customHeight="1" x14ac:dyDescent="0.25">
      <c r="A104" s="14" t="s">
        <v>201</v>
      </c>
      <c r="B104" s="14">
        <v>1.0182857181714899</v>
      </c>
      <c r="C104" s="14"/>
      <c r="D104" s="14"/>
      <c r="E104" s="14"/>
      <c r="F104" s="14">
        <v>1024</v>
      </c>
      <c r="G104" s="14">
        <v>256</v>
      </c>
      <c r="H104" s="14">
        <v>1</v>
      </c>
      <c r="I104" s="14">
        <v>1</v>
      </c>
      <c r="J104" s="14">
        <v>16</v>
      </c>
      <c r="K104" s="14">
        <v>16</v>
      </c>
      <c r="L104" s="14">
        <v>1</v>
      </c>
      <c r="M104" s="14">
        <v>1</v>
      </c>
      <c r="N104" s="14">
        <v>0</v>
      </c>
      <c r="O104" s="14"/>
      <c r="P104" s="15">
        <f t="shared" ref="P104:P112" si="18" xml:space="preserve"> ((J104 + 2 * N104 - H104) / M104 + 1) * ((K104 + 2 * N104 - I104) / M104 + 1) * G104 * (F104 / L104 * H104 * I104)</f>
        <v>67108864</v>
      </c>
      <c r="Q104" s="22">
        <f>P104*B104</f>
        <v>68335997.773912847</v>
      </c>
      <c r="R104" s="22"/>
      <c r="S104" s="22"/>
      <c r="T104" s="22"/>
      <c r="U104" s="22"/>
      <c r="V104" s="22"/>
      <c r="W104" s="22"/>
      <c r="X104" s="22"/>
      <c r="Y104" s="22"/>
      <c r="Z104" s="22"/>
    </row>
    <row r="105" spans="1:26" ht="24" customHeight="1" x14ac:dyDescent="0.25">
      <c r="A105" s="14" t="s">
        <v>202</v>
      </c>
      <c r="B105" s="14">
        <v>0.95287876958432405</v>
      </c>
      <c r="C105" s="14"/>
      <c r="D105" s="14"/>
      <c r="E105" s="14"/>
      <c r="F105" s="14">
        <v>256</v>
      </c>
      <c r="G105" s="14">
        <v>1024</v>
      </c>
      <c r="H105" s="14">
        <v>1</v>
      </c>
      <c r="I105" s="14">
        <v>1</v>
      </c>
      <c r="J105" s="14">
        <v>16</v>
      </c>
      <c r="K105" s="14">
        <v>16</v>
      </c>
      <c r="L105" s="14">
        <v>1</v>
      </c>
      <c r="M105" s="14">
        <v>1</v>
      </c>
      <c r="N105" s="14">
        <v>0</v>
      </c>
      <c r="O105" s="14"/>
      <c r="P105" s="15">
        <f t="shared" si="18"/>
        <v>67108864</v>
      </c>
      <c r="Q105" s="22">
        <f t="shared" ref="Q105:Q109" si="19">P105*B105</f>
        <v>63946611.756521739</v>
      </c>
      <c r="R105" s="22"/>
      <c r="S105" s="22"/>
      <c r="T105" s="22"/>
      <c r="U105" s="22"/>
      <c r="V105" s="22"/>
      <c r="W105" s="22"/>
      <c r="X105" s="22"/>
      <c r="Y105" s="22"/>
      <c r="Z105" s="22"/>
    </row>
    <row r="106" spans="1:26" ht="24" customHeight="1" x14ac:dyDescent="0.25">
      <c r="A106" s="14" t="s">
        <v>203</v>
      </c>
      <c r="B106" s="14">
        <v>7.7767720429793602E-2</v>
      </c>
      <c r="C106" s="14"/>
      <c r="D106" s="14"/>
      <c r="E106" s="14"/>
      <c r="F106" s="14">
        <v>1024</v>
      </c>
      <c r="G106" s="14">
        <v>256</v>
      </c>
      <c r="H106" s="14">
        <v>1</v>
      </c>
      <c r="I106" s="14">
        <v>1</v>
      </c>
      <c r="J106" s="14">
        <v>16</v>
      </c>
      <c r="K106" s="14">
        <v>16</v>
      </c>
      <c r="L106" s="14">
        <v>1</v>
      </c>
      <c r="M106" s="14">
        <v>1</v>
      </c>
      <c r="N106" s="14">
        <v>0</v>
      </c>
      <c r="O106" s="14"/>
      <c r="P106" s="15">
        <f t="shared" si="18"/>
        <v>67108864</v>
      </c>
      <c r="Q106" s="22">
        <f t="shared" si="19"/>
        <v>5218903.3739130404</v>
      </c>
      <c r="R106" s="22"/>
      <c r="S106" s="22"/>
      <c r="T106" s="22"/>
      <c r="U106" s="22"/>
      <c r="V106" s="22"/>
      <c r="W106" s="22"/>
      <c r="X106" s="22"/>
      <c r="Y106" s="22"/>
      <c r="Z106" s="22"/>
    </row>
    <row r="107" spans="1:26" ht="24" customHeight="1" x14ac:dyDescent="0.25">
      <c r="A107" s="14" t="s">
        <v>204</v>
      </c>
      <c r="B107" s="14">
        <v>0.79489739459493802</v>
      </c>
      <c r="C107" s="14"/>
      <c r="D107" s="14"/>
      <c r="E107" s="14"/>
      <c r="F107" s="14">
        <v>256</v>
      </c>
      <c r="G107" s="14">
        <v>512</v>
      </c>
      <c r="H107" s="14">
        <v>1</v>
      </c>
      <c r="I107" s="14">
        <v>1</v>
      </c>
      <c r="J107" s="14">
        <v>16</v>
      </c>
      <c r="K107" s="14">
        <v>16</v>
      </c>
      <c r="L107" s="14">
        <v>1</v>
      </c>
      <c r="M107" s="14">
        <v>1</v>
      </c>
      <c r="N107" s="14">
        <v>0</v>
      </c>
      <c r="O107" s="14"/>
      <c r="P107" s="15">
        <f t="shared" si="18"/>
        <v>33554432</v>
      </c>
      <c r="Q107" s="22">
        <f t="shared" si="19"/>
        <v>26672330.573913015</v>
      </c>
      <c r="R107" s="22"/>
      <c r="S107" s="22"/>
      <c r="T107" s="22"/>
      <c r="U107" s="22"/>
      <c r="V107" s="22"/>
      <c r="W107" s="22"/>
      <c r="X107" s="22"/>
      <c r="Y107" s="22"/>
      <c r="Z107" s="22"/>
    </row>
    <row r="108" spans="1:26" ht="24" customHeight="1" x14ac:dyDescent="0.25">
      <c r="A108" s="14" t="s">
        <v>205</v>
      </c>
      <c r="B108" s="14">
        <v>0.61293905506963298</v>
      </c>
      <c r="C108" s="14"/>
      <c r="D108" s="14"/>
      <c r="E108" s="14"/>
      <c r="F108" s="14">
        <v>512</v>
      </c>
      <c r="G108" s="14">
        <v>512</v>
      </c>
      <c r="H108" s="14">
        <v>3</v>
      </c>
      <c r="I108" s="14">
        <v>3</v>
      </c>
      <c r="J108" s="14">
        <v>16</v>
      </c>
      <c r="K108" s="14">
        <v>16</v>
      </c>
      <c r="L108" s="14">
        <v>512</v>
      </c>
      <c r="M108" s="14">
        <v>1</v>
      </c>
      <c r="N108" s="14">
        <v>1</v>
      </c>
      <c r="O108" s="14"/>
      <c r="P108" s="15">
        <f t="shared" si="18"/>
        <v>1179648</v>
      </c>
      <c r="Q108" s="22">
        <f t="shared" si="19"/>
        <v>723052.33043478243</v>
      </c>
      <c r="R108" s="22"/>
      <c r="S108" s="22"/>
      <c r="T108" s="22"/>
      <c r="U108" s="22"/>
      <c r="V108" s="22"/>
      <c r="W108" s="22"/>
      <c r="X108" s="22"/>
      <c r="Y108" s="22"/>
      <c r="Z108" s="22"/>
    </row>
    <row r="109" spans="1:26" ht="24" customHeight="1" x14ac:dyDescent="0.25">
      <c r="A109" s="14" t="s">
        <v>206</v>
      </c>
      <c r="B109" s="14">
        <v>0.284240855341372</v>
      </c>
      <c r="C109" s="14"/>
      <c r="D109" s="14"/>
      <c r="E109" s="14"/>
      <c r="F109" s="14">
        <v>512</v>
      </c>
      <c r="G109" s="14">
        <v>256</v>
      </c>
      <c r="H109" s="14">
        <v>1</v>
      </c>
      <c r="I109" s="14">
        <v>1</v>
      </c>
      <c r="J109" s="14">
        <v>16</v>
      </c>
      <c r="K109" s="14">
        <v>16</v>
      </c>
      <c r="L109" s="14">
        <v>1</v>
      </c>
      <c r="M109" s="14">
        <v>1</v>
      </c>
      <c r="N109" s="14">
        <v>0</v>
      </c>
      <c r="O109" s="14"/>
      <c r="P109" s="15">
        <f t="shared" si="18"/>
        <v>33554432</v>
      </c>
      <c r="Q109" s="22">
        <f t="shared" si="19"/>
        <v>9537540.4521739036</v>
      </c>
      <c r="R109" s="22"/>
      <c r="S109" s="22"/>
      <c r="T109" s="22"/>
      <c r="U109" s="22"/>
      <c r="V109" s="22"/>
      <c r="W109" s="22"/>
      <c r="X109" s="22"/>
      <c r="Y109" s="22"/>
      <c r="Z109" s="22"/>
    </row>
    <row r="110" spans="1:26" ht="24" customHeight="1" x14ac:dyDescent="0.25">
      <c r="A110" s="14" t="s">
        <v>207</v>
      </c>
      <c r="B110" s="14">
        <v>0.80116520757260501</v>
      </c>
      <c r="C110" s="14"/>
      <c r="D110" s="14"/>
      <c r="E110" s="14"/>
      <c r="F110" s="14">
        <v>256</v>
      </c>
      <c r="G110" s="14">
        <v>256</v>
      </c>
      <c r="H110" s="14">
        <v>1</v>
      </c>
      <c r="I110" s="14">
        <v>1</v>
      </c>
      <c r="J110" s="14">
        <v>16</v>
      </c>
      <c r="K110" s="14">
        <v>16</v>
      </c>
      <c r="L110" s="14">
        <v>1</v>
      </c>
      <c r="M110" s="14">
        <v>1</v>
      </c>
      <c r="N110" s="14">
        <v>0</v>
      </c>
      <c r="O110" s="14"/>
      <c r="P110" s="15">
        <f t="shared" si="18"/>
        <v>16777216</v>
      </c>
      <c r="Q110" s="22">
        <f>P110*B110</f>
        <v>13441321.73913043</v>
      </c>
      <c r="R110" s="22"/>
      <c r="S110" s="22"/>
      <c r="T110" s="22"/>
      <c r="U110" s="22"/>
      <c r="V110" s="22"/>
      <c r="W110" s="22"/>
      <c r="X110" s="22"/>
      <c r="Y110" s="22"/>
      <c r="Z110" s="22"/>
    </row>
    <row r="111" spans="1:26" ht="24" customHeight="1" x14ac:dyDescent="0.25">
      <c r="A111" s="14"/>
      <c r="B111" s="14">
        <v>0.80116520757260501</v>
      </c>
      <c r="C111" s="14"/>
      <c r="D111" s="14"/>
      <c r="E111" s="14"/>
      <c r="F111" s="14">
        <v>256</v>
      </c>
      <c r="G111" s="14">
        <v>256</v>
      </c>
      <c r="H111" s="14">
        <v>1</v>
      </c>
      <c r="I111" s="14">
        <v>1</v>
      </c>
      <c r="J111" s="14">
        <v>16</v>
      </c>
      <c r="K111" s="14">
        <v>16</v>
      </c>
      <c r="L111" s="14">
        <v>1</v>
      </c>
      <c r="M111" s="14">
        <v>1</v>
      </c>
      <c r="N111" s="14">
        <v>0</v>
      </c>
      <c r="O111" s="14"/>
      <c r="P111" s="15">
        <f t="shared" si="18"/>
        <v>16777216</v>
      </c>
      <c r="Q111" s="22">
        <f t="shared" ref="Q111:Q112" si="20">P111*B111</f>
        <v>13441321.73913043</v>
      </c>
      <c r="R111" s="22"/>
      <c r="S111" s="22"/>
      <c r="T111" s="22"/>
      <c r="U111" s="22"/>
      <c r="V111" s="22"/>
      <c r="W111" s="22"/>
      <c r="X111" s="22"/>
      <c r="Y111" s="22"/>
      <c r="Z111" s="22"/>
    </row>
    <row r="112" spans="1:26" ht="24" customHeight="1" x14ac:dyDescent="0.25">
      <c r="A112" s="14"/>
      <c r="B112" s="14">
        <v>0.80116520757260501</v>
      </c>
      <c r="C112" s="14"/>
      <c r="D112" s="14"/>
      <c r="E112" s="14"/>
      <c r="F112" s="14">
        <v>256</v>
      </c>
      <c r="G112" s="14">
        <v>1024</v>
      </c>
      <c r="H112" s="14">
        <v>1</v>
      </c>
      <c r="I112" s="14">
        <v>1</v>
      </c>
      <c r="J112" s="14">
        <v>16</v>
      </c>
      <c r="K112" s="14">
        <v>16</v>
      </c>
      <c r="L112" s="14">
        <v>1</v>
      </c>
      <c r="M112" s="14">
        <v>1</v>
      </c>
      <c r="N112" s="14">
        <v>0</v>
      </c>
      <c r="O112" s="14"/>
      <c r="P112" s="15">
        <f t="shared" si="18"/>
        <v>67108864</v>
      </c>
      <c r="Q112" s="22">
        <f t="shared" si="20"/>
        <v>53765286.95652172</v>
      </c>
      <c r="R112" s="22"/>
      <c r="S112" s="22"/>
      <c r="T112" s="22"/>
      <c r="U112" s="22"/>
      <c r="V112" s="22"/>
      <c r="W112" s="22"/>
      <c r="X112" s="22"/>
      <c r="Y112" s="22"/>
      <c r="Z112" s="22"/>
    </row>
    <row r="113" spans="1:26" ht="24" customHeight="1" x14ac:dyDescent="0.25">
      <c r="A113" s="14" t="s">
        <v>208</v>
      </c>
      <c r="B113" s="14">
        <v>0.84366929427437098</v>
      </c>
      <c r="C113" s="14"/>
      <c r="D113" s="14"/>
      <c r="E113" s="14"/>
      <c r="F113" s="40">
        <v>256</v>
      </c>
      <c r="G113" s="40"/>
      <c r="H113" s="40">
        <v>256</v>
      </c>
      <c r="I113" s="40"/>
      <c r="J113" s="40"/>
      <c r="K113" s="40"/>
      <c r="L113" s="40"/>
      <c r="M113" s="40"/>
      <c r="N113" s="40"/>
      <c r="O113" s="14"/>
      <c r="P113" s="14"/>
      <c r="Q113" s="22"/>
      <c r="R113" s="22"/>
      <c r="S113" s="22"/>
      <c r="T113" s="22"/>
      <c r="U113" s="22"/>
      <c r="V113" s="22"/>
      <c r="W113" s="22"/>
      <c r="X113" s="22"/>
      <c r="Y113" s="22"/>
      <c r="Z113" s="22"/>
    </row>
    <row r="114" spans="1:26" ht="24" customHeight="1" x14ac:dyDescent="0.25">
      <c r="A114" s="14" t="s">
        <v>209</v>
      </c>
      <c r="B114" s="14">
        <v>0.197288513183593</v>
      </c>
      <c r="C114" s="14"/>
      <c r="D114" s="14"/>
      <c r="E114" s="14"/>
      <c r="F114" s="40">
        <v>256</v>
      </c>
      <c r="G114" s="40"/>
      <c r="H114" s="40">
        <v>256</v>
      </c>
      <c r="I114" s="40"/>
      <c r="J114" s="40"/>
      <c r="K114" s="40"/>
      <c r="L114" s="40"/>
      <c r="M114" s="40"/>
      <c r="N114" s="40"/>
      <c r="O114" s="14"/>
      <c r="P114" s="14"/>
      <c r="Q114" s="22"/>
      <c r="R114" s="22"/>
      <c r="S114" s="22"/>
      <c r="T114" s="22"/>
      <c r="U114" s="22"/>
      <c r="V114" s="22"/>
      <c r="W114" s="22"/>
      <c r="X114" s="22"/>
      <c r="Y114" s="22"/>
      <c r="Z114" s="22"/>
    </row>
    <row r="115" spans="1:26" ht="24" customHeight="1" x14ac:dyDescent="0.25">
      <c r="A115" s="14" t="s">
        <v>210</v>
      </c>
      <c r="B115" s="14">
        <v>0.51550187649934098</v>
      </c>
      <c r="C115" s="14"/>
      <c r="D115" s="14"/>
      <c r="E115" s="14"/>
      <c r="F115" s="40">
        <v>1024</v>
      </c>
      <c r="G115" s="40"/>
      <c r="H115" s="40">
        <v>256</v>
      </c>
      <c r="I115" s="40"/>
      <c r="J115" s="40"/>
      <c r="K115" s="40"/>
      <c r="L115" s="40"/>
      <c r="M115" s="40"/>
      <c r="N115" s="40"/>
      <c r="O115" s="14"/>
      <c r="P115" s="14"/>
      <c r="Q115" s="22"/>
      <c r="R115" s="22"/>
      <c r="S115" s="22"/>
      <c r="T115" s="22"/>
      <c r="U115" s="22"/>
      <c r="V115" s="22"/>
      <c r="W115" s="22"/>
      <c r="X115" s="22"/>
      <c r="Y115" s="22"/>
      <c r="Z115" s="22"/>
    </row>
    <row r="116" spans="1:26" ht="24" customHeight="1" x14ac:dyDescent="0.25">
      <c r="A116" s="14"/>
      <c r="B116" s="14"/>
      <c r="C116" s="14"/>
      <c r="D116" s="14"/>
      <c r="E116" s="14"/>
      <c r="F116" s="40" t="s">
        <v>336</v>
      </c>
      <c r="G116" s="40"/>
      <c r="H116" s="40"/>
      <c r="I116" s="40"/>
      <c r="J116" s="40"/>
      <c r="K116" s="40"/>
      <c r="L116" s="40"/>
      <c r="M116" s="40"/>
      <c r="N116" s="40"/>
      <c r="O116" s="14"/>
      <c r="P116" s="15">
        <f>MIN((F114+F115)*H115*H115, 2*H115*F114*F115)</f>
        <v>83886080</v>
      </c>
      <c r="Q116" s="22">
        <f>MIN((F114*F115*H115*MIN(B114,B115)+F114*F115*H115*B113), H115*H115*F113*MIN(B113,B114)+H115*H115*F115*B115)</f>
        <v>37904697.321739055</v>
      </c>
      <c r="R116" s="22"/>
      <c r="S116" s="22"/>
      <c r="T116" s="22"/>
      <c r="U116" s="22"/>
      <c r="V116" s="22"/>
      <c r="W116" s="22"/>
      <c r="X116" s="22"/>
      <c r="Y116" s="22"/>
      <c r="Z116" s="22"/>
    </row>
    <row r="117" spans="1:26" ht="24" customHeight="1" x14ac:dyDescent="0.25">
      <c r="A117" s="14" t="s">
        <v>211</v>
      </c>
      <c r="B117" s="14">
        <v>1.84240645533022</v>
      </c>
      <c r="C117" s="14"/>
      <c r="D117" s="14"/>
      <c r="E117" s="14"/>
      <c r="F117" s="14">
        <v>1024</v>
      </c>
      <c r="G117" s="14">
        <v>256</v>
      </c>
      <c r="H117" s="14">
        <v>1</v>
      </c>
      <c r="I117" s="14">
        <v>1</v>
      </c>
      <c r="J117" s="14">
        <v>16</v>
      </c>
      <c r="K117" s="14">
        <v>16</v>
      </c>
      <c r="L117" s="14">
        <v>1</v>
      </c>
      <c r="M117" s="14">
        <v>1</v>
      </c>
      <c r="N117" s="14">
        <v>0</v>
      </c>
      <c r="O117" s="14"/>
      <c r="P117" s="15">
        <f t="shared" ref="P117:P122" si="21" xml:space="preserve"> ((J117 + 2 * N117 - H117) / M117 + 1) * ((K117 + 2 * N117 - I117) / M117 + 1) * G117 * (F117 / L117 * H117 * I117)</f>
        <v>67108864</v>
      </c>
      <c r="Q117" s="22">
        <f t="shared" ref="Q117:Q122" si="22">P117*B117</f>
        <v>123641804.24347781</v>
      </c>
      <c r="R117" s="22"/>
      <c r="S117" s="22"/>
      <c r="T117" s="22"/>
      <c r="U117" s="22"/>
      <c r="V117" s="22"/>
      <c r="W117" s="22"/>
      <c r="X117" s="22"/>
      <c r="Y117" s="22"/>
      <c r="Z117" s="22"/>
    </row>
    <row r="118" spans="1:26" ht="24" customHeight="1" x14ac:dyDescent="0.25">
      <c r="A118" s="14" t="s">
        <v>212</v>
      </c>
      <c r="B118" s="14">
        <v>0.87912265943444201</v>
      </c>
      <c r="C118" s="14"/>
      <c r="D118" s="14"/>
      <c r="E118" s="14"/>
      <c r="F118" s="14">
        <v>256</v>
      </c>
      <c r="G118" s="14">
        <v>1024</v>
      </c>
      <c r="H118" s="14">
        <v>1</v>
      </c>
      <c r="I118" s="14">
        <v>1</v>
      </c>
      <c r="J118" s="14">
        <v>16</v>
      </c>
      <c r="K118" s="14">
        <v>16</v>
      </c>
      <c r="L118" s="14">
        <v>1</v>
      </c>
      <c r="M118" s="14">
        <v>1</v>
      </c>
      <c r="N118" s="14">
        <v>0</v>
      </c>
      <c r="O118" s="14"/>
      <c r="P118" s="15">
        <f t="shared" si="21"/>
        <v>67108864</v>
      </c>
      <c r="Q118" s="22">
        <f t="shared" si="22"/>
        <v>58996922.991304286</v>
      </c>
      <c r="R118" s="22"/>
      <c r="S118" s="22"/>
      <c r="T118" s="22"/>
      <c r="U118" s="22"/>
      <c r="V118" s="22"/>
      <c r="W118" s="22"/>
      <c r="X118" s="22"/>
      <c r="Y118" s="22"/>
      <c r="Z118" s="22"/>
    </row>
    <row r="119" spans="1:26" ht="24" customHeight="1" x14ac:dyDescent="0.25">
      <c r="A119" s="14" t="s">
        <v>213</v>
      </c>
      <c r="B119" s="14">
        <v>0.11237890824027599</v>
      </c>
      <c r="C119" s="14"/>
      <c r="D119" s="14"/>
      <c r="E119" s="14"/>
      <c r="F119" s="14">
        <v>1024</v>
      </c>
      <c r="G119" s="14">
        <v>256</v>
      </c>
      <c r="H119" s="14">
        <v>1</v>
      </c>
      <c r="I119" s="14">
        <v>1</v>
      </c>
      <c r="J119" s="14">
        <v>16</v>
      </c>
      <c r="K119" s="14">
        <v>16</v>
      </c>
      <c r="L119" s="14">
        <v>1</v>
      </c>
      <c r="M119" s="14">
        <v>1</v>
      </c>
      <c r="N119" s="14">
        <v>0</v>
      </c>
      <c r="O119" s="14"/>
      <c r="P119" s="15">
        <f t="shared" si="21"/>
        <v>67108864</v>
      </c>
      <c r="Q119" s="22">
        <f t="shared" si="22"/>
        <v>7541620.8695651609</v>
      </c>
      <c r="R119" s="22"/>
      <c r="S119" s="22"/>
      <c r="T119" s="22"/>
      <c r="U119" s="22"/>
      <c r="V119" s="22"/>
      <c r="W119" s="22"/>
      <c r="X119" s="22"/>
      <c r="Y119" s="22"/>
      <c r="Z119" s="22"/>
    </row>
    <row r="120" spans="1:26" ht="24" customHeight="1" x14ac:dyDescent="0.25">
      <c r="A120" s="14" t="s">
        <v>214</v>
      </c>
      <c r="B120" s="14">
        <v>0.41745210730511201</v>
      </c>
      <c r="C120" s="14"/>
      <c r="D120" s="14"/>
      <c r="E120" s="14"/>
      <c r="F120" s="14">
        <v>256</v>
      </c>
      <c r="G120" s="14">
        <v>360</v>
      </c>
      <c r="H120" s="14">
        <v>3</v>
      </c>
      <c r="I120" s="14">
        <v>3</v>
      </c>
      <c r="J120" s="14">
        <v>16</v>
      </c>
      <c r="K120" s="14">
        <v>16</v>
      </c>
      <c r="L120" s="14">
        <v>1</v>
      </c>
      <c r="M120" s="14">
        <v>1</v>
      </c>
      <c r="N120" s="14">
        <v>1</v>
      </c>
      <c r="O120" s="14"/>
      <c r="P120" s="15">
        <f t="shared" si="21"/>
        <v>212336640</v>
      </c>
      <c r="Q120" s="22">
        <f t="shared" si="22"/>
        <v>88640377.826086938</v>
      </c>
      <c r="R120" s="22"/>
      <c r="S120" s="22"/>
      <c r="T120" s="22"/>
      <c r="U120" s="22"/>
      <c r="V120" s="22"/>
      <c r="W120" s="22"/>
      <c r="X120" s="22"/>
      <c r="Y120" s="22"/>
      <c r="Z120" s="22"/>
    </row>
    <row r="121" spans="1:26" ht="24" customHeight="1" x14ac:dyDescent="0.25">
      <c r="A121" s="14" t="s">
        <v>329</v>
      </c>
      <c r="B121" s="14">
        <v>1.04664574680121</v>
      </c>
      <c r="C121" s="14"/>
      <c r="D121" s="14"/>
      <c r="E121" s="14"/>
      <c r="F121" s="14">
        <v>360</v>
      </c>
      <c r="G121" s="14">
        <v>360</v>
      </c>
      <c r="H121" s="14">
        <v>1</v>
      </c>
      <c r="I121" s="14">
        <v>1</v>
      </c>
      <c r="J121" s="14">
        <v>16</v>
      </c>
      <c r="K121" s="14">
        <v>16</v>
      </c>
      <c r="L121" s="14">
        <v>1</v>
      </c>
      <c r="M121" s="14">
        <v>1</v>
      </c>
      <c r="N121" s="14">
        <v>0</v>
      </c>
      <c r="O121" s="14"/>
      <c r="P121" s="15">
        <f t="shared" si="21"/>
        <v>33177600</v>
      </c>
      <c r="Q121" s="22">
        <f t="shared" si="22"/>
        <v>34725193.929071829</v>
      </c>
      <c r="R121" s="22"/>
      <c r="S121" s="22"/>
      <c r="T121" s="22"/>
      <c r="U121" s="22"/>
      <c r="V121" s="22"/>
      <c r="W121" s="22"/>
      <c r="X121" s="22"/>
      <c r="Y121" s="22"/>
      <c r="Z121" s="22"/>
    </row>
    <row r="122" spans="1:26" ht="24" customHeight="1" x14ac:dyDescent="0.25">
      <c r="A122" s="14"/>
      <c r="B122" s="14">
        <v>1.04664574680121</v>
      </c>
      <c r="C122" s="14"/>
      <c r="D122" s="14"/>
      <c r="E122" s="14"/>
      <c r="F122" s="14">
        <v>360</v>
      </c>
      <c r="G122" s="14">
        <v>1440</v>
      </c>
      <c r="H122" s="14">
        <v>1</v>
      </c>
      <c r="I122" s="14">
        <v>1</v>
      </c>
      <c r="J122" s="14">
        <v>16</v>
      </c>
      <c r="K122" s="14">
        <v>16</v>
      </c>
      <c r="L122" s="14">
        <v>1</v>
      </c>
      <c r="M122" s="14">
        <v>1</v>
      </c>
      <c r="N122" s="14">
        <v>0</v>
      </c>
      <c r="O122" s="14"/>
      <c r="P122" s="15">
        <f t="shared" si="21"/>
        <v>132710400</v>
      </c>
      <c r="Q122" s="22">
        <f t="shared" si="22"/>
        <v>138900775.71628731</v>
      </c>
      <c r="R122" s="22"/>
      <c r="S122" s="22"/>
      <c r="T122" s="22"/>
      <c r="U122" s="22"/>
      <c r="V122" s="22"/>
      <c r="W122" s="22"/>
      <c r="X122" s="22"/>
      <c r="Y122" s="22"/>
      <c r="Z122" s="22"/>
    </row>
    <row r="123" spans="1:26" ht="24" customHeight="1" x14ac:dyDescent="0.25">
      <c r="A123" s="14" t="s">
        <v>330</v>
      </c>
      <c r="B123" s="14">
        <v>0.177342232997002</v>
      </c>
      <c r="C123" s="14"/>
      <c r="D123" s="14"/>
      <c r="E123" s="14"/>
      <c r="F123" s="40">
        <v>1440</v>
      </c>
      <c r="G123" s="40"/>
      <c r="H123" s="40">
        <v>256</v>
      </c>
      <c r="I123" s="40"/>
      <c r="J123" s="40"/>
      <c r="K123" s="40"/>
      <c r="L123" s="40"/>
      <c r="M123" s="40"/>
      <c r="N123" s="40"/>
      <c r="O123" s="14"/>
      <c r="P123" s="38">
        <f>F123*F124*H124</f>
        <v>132710400</v>
      </c>
      <c r="Q123" s="39">
        <f>MIN(P123*B123,P123*B124)</f>
        <v>23535158.677925333</v>
      </c>
      <c r="R123" s="39"/>
      <c r="S123" s="39"/>
      <c r="T123" s="22"/>
      <c r="U123" s="22"/>
      <c r="V123" s="22"/>
      <c r="W123" s="22"/>
      <c r="X123" s="22"/>
      <c r="Y123" s="22"/>
      <c r="Z123" s="22"/>
    </row>
    <row r="124" spans="1:26" ht="24" customHeight="1" x14ac:dyDescent="0.25">
      <c r="A124" s="14" t="s">
        <v>331</v>
      </c>
      <c r="B124" s="14">
        <v>0.22239892871483499</v>
      </c>
      <c r="C124" s="14"/>
      <c r="D124" s="14"/>
      <c r="E124" s="14"/>
      <c r="F124" s="40">
        <v>360</v>
      </c>
      <c r="G124" s="40"/>
      <c r="H124" s="40">
        <v>256</v>
      </c>
      <c r="I124" s="40"/>
      <c r="J124" s="40"/>
      <c r="K124" s="40"/>
      <c r="L124" s="40"/>
      <c r="M124" s="40"/>
      <c r="N124" s="40"/>
      <c r="O124" s="14"/>
      <c r="P124" s="38"/>
      <c r="Q124" s="39"/>
      <c r="R124" s="39"/>
      <c r="S124" s="39"/>
      <c r="T124" s="22"/>
      <c r="U124" s="22"/>
      <c r="V124" s="22"/>
      <c r="W124" s="22"/>
      <c r="X124" s="22"/>
      <c r="Y124" s="22"/>
      <c r="Z124" s="22"/>
    </row>
    <row r="125" spans="1:26" ht="24" customHeight="1" x14ac:dyDescent="0.25">
      <c r="A125" s="14" t="s">
        <v>215</v>
      </c>
      <c r="B125" s="14">
        <v>1.02211065007292</v>
      </c>
      <c r="C125" s="14"/>
      <c r="D125" s="14"/>
      <c r="E125" s="14"/>
      <c r="F125" s="14">
        <v>360</v>
      </c>
      <c r="G125" s="14">
        <v>720</v>
      </c>
      <c r="H125" s="14">
        <v>1</v>
      </c>
      <c r="I125" s="14">
        <v>1</v>
      </c>
      <c r="J125" s="14">
        <v>16</v>
      </c>
      <c r="K125" s="14">
        <v>16</v>
      </c>
      <c r="L125" s="14">
        <v>1</v>
      </c>
      <c r="M125" s="14">
        <v>1</v>
      </c>
      <c r="N125" s="14">
        <v>0</v>
      </c>
      <c r="O125" s="14"/>
      <c r="P125" s="15">
        <f t="shared" ref="P125:P130" si="23" xml:space="preserve"> ((J125 + 2 * N125 - H125) / M125 + 1) * ((K125 + 2 * N125 - I125) / M125 + 1) * G125 * (F125 / L125 * H125 * I125)</f>
        <v>66355200</v>
      </c>
      <c r="Q125" s="22">
        <f t="shared" ref="Q125:Q130" si="24">P125*B125</f>
        <v>67822356.607718617</v>
      </c>
      <c r="R125" s="22"/>
      <c r="S125" s="22"/>
      <c r="T125" s="22"/>
      <c r="U125" s="22"/>
      <c r="V125" s="22"/>
      <c r="W125" s="22"/>
      <c r="X125" s="22"/>
      <c r="Y125" s="22"/>
      <c r="Z125" s="22"/>
    </row>
    <row r="126" spans="1:26" ht="24" customHeight="1" x14ac:dyDescent="0.25">
      <c r="A126" s="14" t="s">
        <v>216</v>
      </c>
      <c r="B126" s="14">
        <v>0.43868727709936001</v>
      </c>
      <c r="C126" s="14"/>
      <c r="D126" s="14"/>
      <c r="E126" s="14"/>
      <c r="F126" s="14">
        <v>720</v>
      </c>
      <c r="G126" s="14">
        <v>720</v>
      </c>
      <c r="H126" s="14">
        <v>3</v>
      </c>
      <c r="I126" s="14">
        <v>3</v>
      </c>
      <c r="J126" s="14">
        <v>16</v>
      </c>
      <c r="K126" s="14">
        <v>16</v>
      </c>
      <c r="L126" s="14">
        <v>720</v>
      </c>
      <c r="M126" s="14">
        <v>1</v>
      </c>
      <c r="N126" s="14">
        <v>1</v>
      </c>
      <c r="O126" s="14"/>
      <c r="P126" s="15">
        <f t="shared" si="23"/>
        <v>1658880</v>
      </c>
      <c r="Q126" s="22">
        <f t="shared" si="24"/>
        <v>727729.55023458635</v>
      </c>
      <c r="R126" s="22"/>
      <c r="S126" s="22"/>
      <c r="T126" s="22"/>
      <c r="U126" s="22"/>
      <c r="V126" s="22"/>
      <c r="W126" s="22"/>
      <c r="X126" s="22"/>
      <c r="Y126" s="22"/>
      <c r="Z126" s="22"/>
    </row>
    <row r="127" spans="1:26" ht="24" customHeight="1" x14ac:dyDescent="0.25">
      <c r="A127" s="14" t="s">
        <v>217</v>
      </c>
      <c r="B127" s="14">
        <v>0.37804859390725198</v>
      </c>
      <c r="C127" s="14"/>
      <c r="D127" s="14"/>
      <c r="E127" s="14"/>
      <c r="F127" s="14">
        <v>720</v>
      </c>
      <c r="G127" s="14">
        <v>360</v>
      </c>
      <c r="H127" s="14">
        <v>1</v>
      </c>
      <c r="I127" s="14">
        <v>1</v>
      </c>
      <c r="J127" s="14">
        <v>16</v>
      </c>
      <c r="K127" s="14">
        <v>16</v>
      </c>
      <c r="L127" s="14">
        <v>1</v>
      </c>
      <c r="M127" s="14">
        <v>1</v>
      </c>
      <c r="N127" s="14">
        <v>0</v>
      </c>
      <c r="O127" s="14"/>
      <c r="P127" s="15">
        <f t="shared" si="23"/>
        <v>66355200</v>
      </c>
      <c r="Q127" s="22">
        <f t="shared" si="24"/>
        <v>25085490.058434486</v>
      </c>
      <c r="R127" s="22"/>
      <c r="S127" s="22"/>
      <c r="T127" s="22"/>
      <c r="U127" s="22"/>
      <c r="V127" s="22"/>
      <c r="W127" s="22"/>
      <c r="X127" s="22"/>
      <c r="Y127" s="22"/>
      <c r="Z127" s="22"/>
    </row>
    <row r="128" spans="1:26" ht="24" customHeight="1" x14ac:dyDescent="0.25">
      <c r="A128" s="14" t="s">
        <v>218</v>
      </c>
      <c r="B128" s="14">
        <v>0.86562594110551005</v>
      </c>
      <c r="C128" s="14"/>
      <c r="D128" s="14"/>
      <c r="E128" s="14"/>
      <c r="F128" s="14">
        <v>360</v>
      </c>
      <c r="G128" s="14">
        <v>360</v>
      </c>
      <c r="H128" s="14">
        <v>1</v>
      </c>
      <c r="I128" s="14">
        <v>1</v>
      </c>
      <c r="J128" s="14">
        <v>16</v>
      </c>
      <c r="K128" s="14">
        <v>16</v>
      </c>
      <c r="L128" s="14">
        <v>1</v>
      </c>
      <c r="M128" s="14">
        <v>1</v>
      </c>
      <c r="N128" s="14">
        <v>0</v>
      </c>
      <c r="O128" s="14"/>
      <c r="P128" s="15">
        <f t="shared" si="23"/>
        <v>33177600</v>
      </c>
      <c r="Q128" s="22">
        <f t="shared" si="24"/>
        <v>28719391.223622169</v>
      </c>
      <c r="R128" s="22"/>
      <c r="S128" s="22"/>
      <c r="T128" s="22"/>
      <c r="U128" s="22"/>
      <c r="V128" s="22"/>
      <c r="W128" s="22"/>
      <c r="X128" s="22"/>
      <c r="Y128" s="22"/>
      <c r="Z128" s="22"/>
    </row>
    <row r="129" spans="1:26" ht="24" customHeight="1" x14ac:dyDescent="0.25">
      <c r="A129" s="14"/>
      <c r="B129" s="14">
        <v>0.86562594110551005</v>
      </c>
      <c r="C129" s="14"/>
      <c r="D129" s="14"/>
      <c r="E129" s="14"/>
      <c r="F129" s="14">
        <v>360</v>
      </c>
      <c r="G129" s="14">
        <v>360</v>
      </c>
      <c r="H129" s="14">
        <v>1</v>
      </c>
      <c r="I129" s="14">
        <v>1</v>
      </c>
      <c r="J129" s="14">
        <v>16</v>
      </c>
      <c r="K129" s="14">
        <v>16</v>
      </c>
      <c r="L129" s="14">
        <v>1</v>
      </c>
      <c r="M129" s="14">
        <v>1</v>
      </c>
      <c r="N129" s="14">
        <v>0</v>
      </c>
      <c r="O129" s="14"/>
      <c r="P129" s="15">
        <f t="shared" si="23"/>
        <v>33177600</v>
      </c>
      <c r="Q129" s="22">
        <f t="shared" si="24"/>
        <v>28719391.223622169</v>
      </c>
      <c r="R129" s="22"/>
      <c r="S129" s="22"/>
      <c r="T129" s="22"/>
      <c r="U129" s="22"/>
      <c r="V129" s="22"/>
      <c r="W129" s="22"/>
      <c r="X129" s="22"/>
      <c r="Y129" s="22"/>
      <c r="Z129" s="22"/>
    </row>
    <row r="130" spans="1:26" ht="24" customHeight="1" x14ac:dyDescent="0.25">
      <c r="A130" s="14"/>
      <c r="B130" s="14">
        <v>0.86562594110551005</v>
      </c>
      <c r="C130" s="14"/>
      <c r="D130" s="14"/>
      <c r="E130" s="14"/>
      <c r="F130" s="14">
        <v>360</v>
      </c>
      <c r="G130" s="14">
        <v>1440</v>
      </c>
      <c r="H130" s="14">
        <v>1</v>
      </c>
      <c r="I130" s="14">
        <v>1</v>
      </c>
      <c r="J130" s="14">
        <v>16</v>
      </c>
      <c r="K130" s="14">
        <v>16</v>
      </c>
      <c r="L130" s="14">
        <v>1</v>
      </c>
      <c r="M130" s="14">
        <v>1</v>
      </c>
      <c r="N130" s="14">
        <v>0</v>
      </c>
      <c r="O130" s="14"/>
      <c r="P130" s="15">
        <f t="shared" si="23"/>
        <v>132710400</v>
      </c>
      <c r="Q130" s="22">
        <f t="shared" si="24"/>
        <v>114877564.89448868</v>
      </c>
      <c r="R130" s="22"/>
      <c r="S130" s="22"/>
      <c r="T130" s="22"/>
      <c r="U130" s="22"/>
      <c r="V130" s="22"/>
      <c r="W130" s="22"/>
      <c r="X130" s="22"/>
      <c r="Y130" s="22"/>
      <c r="Z130" s="22"/>
    </row>
    <row r="131" spans="1:26" ht="24" customHeight="1" x14ac:dyDescent="0.25">
      <c r="A131" s="14" t="s">
        <v>219</v>
      </c>
      <c r="B131" s="14">
        <v>0.93367019917653904</v>
      </c>
      <c r="C131" s="14"/>
      <c r="D131" s="14"/>
      <c r="E131" s="14"/>
      <c r="F131" s="40">
        <v>360</v>
      </c>
      <c r="G131" s="40"/>
      <c r="H131" s="40">
        <v>256</v>
      </c>
      <c r="I131" s="40"/>
      <c r="J131" s="40"/>
      <c r="K131" s="40"/>
      <c r="L131" s="40"/>
      <c r="M131" s="40"/>
      <c r="N131" s="40"/>
      <c r="O131" s="14"/>
      <c r="P131" s="14"/>
      <c r="Q131" s="22"/>
      <c r="R131" s="22"/>
      <c r="S131" s="22"/>
      <c r="T131" s="22"/>
      <c r="U131" s="22"/>
      <c r="V131" s="22"/>
      <c r="W131" s="22"/>
      <c r="X131" s="22"/>
      <c r="Y131" s="22"/>
      <c r="Z131" s="22"/>
    </row>
    <row r="132" spans="1:26" ht="24" customHeight="1" x14ac:dyDescent="0.25">
      <c r="A132" s="14" t="s">
        <v>220</v>
      </c>
      <c r="B132" s="14">
        <v>4.4760884789992898E-2</v>
      </c>
      <c r="C132" s="14"/>
      <c r="D132" s="14"/>
      <c r="E132" s="14"/>
      <c r="F132" s="40">
        <v>360</v>
      </c>
      <c r="G132" s="40"/>
      <c r="H132" s="40">
        <v>256</v>
      </c>
      <c r="I132" s="40"/>
      <c r="J132" s="40"/>
      <c r="K132" s="40"/>
      <c r="L132" s="40"/>
      <c r="M132" s="40"/>
      <c r="N132" s="40"/>
      <c r="O132" s="14"/>
      <c r="P132" s="14"/>
      <c r="Q132" s="22"/>
      <c r="R132" s="22"/>
      <c r="S132" s="22"/>
      <c r="T132" s="22"/>
      <c r="U132" s="22"/>
      <c r="V132" s="22"/>
      <c r="W132" s="22"/>
      <c r="X132" s="22"/>
      <c r="Y132" s="22"/>
      <c r="Z132" s="22"/>
    </row>
    <row r="133" spans="1:26" ht="24" customHeight="1" x14ac:dyDescent="0.25">
      <c r="A133" s="14" t="s">
        <v>221</v>
      </c>
      <c r="B133" s="14">
        <v>0.13936325596726401</v>
      </c>
      <c r="C133" s="14"/>
      <c r="D133" s="14"/>
      <c r="E133" s="14"/>
      <c r="F133" s="40">
        <v>1440</v>
      </c>
      <c r="G133" s="40"/>
      <c r="H133" s="40">
        <v>256</v>
      </c>
      <c r="I133" s="40"/>
      <c r="J133" s="40"/>
      <c r="K133" s="40"/>
      <c r="L133" s="40"/>
      <c r="M133" s="40"/>
      <c r="N133" s="40"/>
      <c r="O133" s="14"/>
      <c r="P133" s="14"/>
      <c r="Q133" s="22"/>
      <c r="R133" s="22"/>
      <c r="S133" s="22"/>
      <c r="T133" s="22"/>
      <c r="U133" s="22"/>
      <c r="V133" s="22"/>
      <c r="W133" s="22"/>
      <c r="X133" s="22"/>
      <c r="Y133" s="22"/>
      <c r="Z133" s="22"/>
    </row>
    <row r="134" spans="1:26" ht="24" customHeight="1" x14ac:dyDescent="0.25">
      <c r="A134" s="14"/>
      <c r="B134" s="14"/>
      <c r="C134" s="14"/>
      <c r="D134" s="14"/>
      <c r="E134" s="14"/>
      <c r="F134" s="40" t="s">
        <v>336</v>
      </c>
      <c r="G134" s="40"/>
      <c r="H134" s="40"/>
      <c r="I134" s="40"/>
      <c r="J134" s="40"/>
      <c r="K134" s="40"/>
      <c r="L134" s="40"/>
      <c r="M134" s="40"/>
      <c r="N134" s="40"/>
      <c r="O134" s="14"/>
      <c r="P134" s="15">
        <f>MIN((F132+F133)*H133*H133, 2*H133*F132*F133)</f>
        <v>117964800</v>
      </c>
      <c r="Q134" s="22">
        <f>MIN((F132*F133*H133*MIN(B132,B133)+F132*F133*H133*B131), H133*H133*F131*MIN(B131,B132)+H133*H133*F133*B133)</f>
        <v>14208008.658436595</v>
      </c>
      <c r="R134" s="22"/>
      <c r="S134" s="22"/>
      <c r="T134" s="22"/>
      <c r="U134" s="22"/>
      <c r="V134" s="22"/>
      <c r="W134" s="22"/>
      <c r="X134" s="22"/>
      <c r="Y134" s="22"/>
      <c r="Z134" s="22"/>
    </row>
    <row r="135" spans="1:26" ht="24" customHeight="1" x14ac:dyDescent="0.25">
      <c r="A135" s="14" t="s">
        <v>222</v>
      </c>
      <c r="B135" s="14">
        <v>0.54786351867343996</v>
      </c>
      <c r="C135" s="14"/>
      <c r="D135" s="14"/>
      <c r="E135" s="14"/>
      <c r="F135" s="14">
        <v>1440</v>
      </c>
      <c r="G135" s="14">
        <v>360</v>
      </c>
      <c r="H135" s="14">
        <v>1</v>
      </c>
      <c r="I135" s="14">
        <v>1</v>
      </c>
      <c r="J135" s="14">
        <v>16</v>
      </c>
      <c r="K135" s="14">
        <v>16</v>
      </c>
      <c r="L135" s="14">
        <v>1</v>
      </c>
      <c r="M135" s="14">
        <v>1</v>
      </c>
      <c r="N135" s="14">
        <v>0</v>
      </c>
      <c r="O135" s="14"/>
      <c r="P135" s="15">
        <f t="shared" ref="P135:P143" si="25" xml:space="preserve"> ((J135 + 2 * N135 - H135) / M135 + 1) * ((K135 + 2 * N135 - I135) / M135 + 1) * G135 * (F135 / L135 * H135 * I135)</f>
        <v>132710400</v>
      </c>
      <c r="Q135" s="22">
        <f t="shared" ref="Q135:Q143" si="26">P135*B135</f>
        <v>72707186.708559692</v>
      </c>
      <c r="R135" s="22"/>
      <c r="S135" s="22"/>
      <c r="T135" s="22"/>
      <c r="U135" s="22"/>
      <c r="V135" s="22"/>
      <c r="W135" s="22"/>
      <c r="X135" s="22"/>
      <c r="Y135" s="22"/>
      <c r="Z135" s="22"/>
    </row>
    <row r="136" spans="1:26" ht="24" customHeight="1" x14ac:dyDescent="0.25">
      <c r="A136" s="14" t="s">
        <v>237</v>
      </c>
      <c r="B136" s="14">
        <v>0.99066458033478699</v>
      </c>
      <c r="C136" s="14"/>
      <c r="D136" s="14"/>
      <c r="E136" s="14"/>
      <c r="F136" s="14">
        <v>360</v>
      </c>
      <c r="G136" s="14">
        <v>1440</v>
      </c>
      <c r="H136" s="14">
        <v>1</v>
      </c>
      <c r="I136" s="14">
        <v>1</v>
      </c>
      <c r="J136" s="14">
        <v>16</v>
      </c>
      <c r="K136" s="14">
        <v>16</v>
      </c>
      <c r="L136" s="14">
        <v>1</v>
      </c>
      <c r="M136" s="14">
        <v>1</v>
      </c>
      <c r="N136" s="14">
        <v>0</v>
      </c>
      <c r="O136" s="14"/>
      <c r="P136" s="15">
        <f t="shared" si="25"/>
        <v>132710400</v>
      </c>
      <c r="Q136" s="22">
        <f t="shared" si="26"/>
        <v>131471492.72206171</v>
      </c>
      <c r="R136" s="22"/>
      <c r="S136" s="22"/>
      <c r="T136" s="22"/>
      <c r="U136" s="22"/>
      <c r="V136" s="22"/>
      <c r="W136" s="22"/>
      <c r="X136" s="22"/>
      <c r="Y136" s="22"/>
      <c r="Z136" s="22"/>
    </row>
    <row r="137" spans="1:26" ht="24" customHeight="1" x14ac:dyDescent="0.25">
      <c r="A137" s="14" t="s">
        <v>223</v>
      </c>
      <c r="B137" s="14">
        <v>1.9279107423094299E-2</v>
      </c>
      <c r="C137" s="14"/>
      <c r="D137" s="14"/>
      <c r="E137" s="14"/>
      <c r="F137" s="14">
        <v>1440</v>
      </c>
      <c r="G137" s="14">
        <v>360</v>
      </c>
      <c r="H137" s="14">
        <v>1</v>
      </c>
      <c r="I137" s="14">
        <v>1</v>
      </c>
      <c r="J137" s="14">
        <v>16</v>
      </c>
      <c r="K137" s="14">
        <v>16</v>
      </c>
      <c r="L137" s="14">
        <v>1</v>
      </c>
      <c r="M137" s="14">
        <v>1</v>
      </c>
      <c r="N137" s="14">
        <v>0</v>
      </c>
      <c r="O137" s="14"/>
      <c r="P137" s="15">
        <f t="shared" si="25"/>
        <v>132710400</v>
      </c>
      <c r="Q137" s="22">
        <f t="shared" si="26"/>
        <v>2558538.0577618135</v>
      </c>
      <c r="R137" s="22"/>
      <c r="S137" s="22"/>
      <c r="T137" s="22"/>
      <c r="U137" s="22"/>
      <c r="V137" s="22"/>
      <c r="W137" s="22"/>
      <c r="X137" s="22"/>
      <c r="Y137" s="22"/>
      <c r="Z137" s="22"/>
    </row>
    <row r="138" spans="1:26" ht="24" customHeight="1" x14ac:dyDescent="0.25">
      <c r="A138" s="14" t="s">
        <v>224</v>
      </c>
      <c r="B138" s="14">
        <v>0.83891152959802795</v>
      </c>
      <c r="C138" s="14"/>
      <c r="D138" s="14"/>
      <c r="E138" s="14"/>
      <c r="F138" s="14">
        <v>360</v>
      </c>
      <c r="G138" s="14">
        <v>720</v>
      </c>
      <c r="H138" s="14">
        <v>1</v>
      </c>
      <c r="I138" s="14">
        <v>1</v>
      </c>
      <c r="J138" s="14">
        <v>16</v>
      </c>
      <c r="K138" s="14">
        <v>16</v>
      </c>
      <c r="L138" s="14">
        <v>1</v>
      </c>
      <c r="M138" s="14">
        <v>1</v>
      </c>
      <c r="N138" s="14">
        <v>0</v>
      </c>
      <c r="O138" s="14"/>
      <c r="P138" s="15">
        <f t="shared" si="25"/>
        <v>66355200</v>
      </c>
      <c r="Q138" s="22">
        <f t="shared" si="26"/>
        <v>55666142.328783065</v>
      </c>
      <c r="R138" s="22"/>
      <c r="S138" s="22"/>
      <c r="T138" s="22"/>
      <c r="U138" s="22"/>
      <c r="V138" s="22"/>
      <c r="W138" s="22"/>
      <c r="X138" s="22"/>
      <c r="Y138" s="22"/>
      <c r="Z138" s="22"/>
    </row>
    <row r="139" spans="1:26" ht="24" customHeight="1" x14ac:dyDescent="0.25">
      <c r="A139" s="14" t="s">
        <v>225</v>
      </c>
      <c r="B139" s="14">
        <v>0.17456298065574199</v>
      </c>
      <c r="C139" s="14"/>
      <c r="D139" s="14"/>
      <c r="E139" s="14"/>
      <c r="F139" s="14">
        <v>720</v>
      </c>
      <c r="G139" s="14">
        <v>720</v>
      </c>
      <c r="H139" s="14">
        <v>3</v>
      </c>
      <c r="I139" s="14">
        <v>3</v>
      </c>
      <c r="J139" s="14">
        <v>16</v>
      </c>
      <c r="K139" s="14">
        <v>16</v>
      </c>
      <c r="L139" s="14">
        <v>720</v>
      </c>
      <c r="M139" s="14">
        <v>1</v>
      </c>
      <c r="N139" s="14">
        <v>1</v>
      </c>
      <c r="O139" s="14"/>
      <c r="P139" s="15">
        <f t="shared" si="25"/>
        <v>1658880</v>
      </c>
      <c r="Q139" s="22">
        <f t="shared" si="26"/>
        <v>289579.03735019726</v>
      </c>
      <c r="R139" s="22"/>
      <c r="S139" s="22"/>
      <c r="T139" s="22"/>
      <c r="U139" s="22"/>
      <c r="V139" s="22"/>
      <c r="W139" s="22"/>
      <c r="X139" s="22"/>
      <c r="Y139" s="22"/>
      <c r="Z139" s="22"/>
    </row>
    <row r="140" spans="1:26" ht="24" customHeight="1" x14ac:dyDescent="0.25">
      <c r="A140" s="14" t="s">
        <v>226</v>
      </c>
      <c r="B140" s="14">
        <v>0.16415173945867401</v>
      </c>
      <c r="C140" s="14"/>
      <c r="D140" s="14"/>
      <c r="E140" s="14"/>
      <c r="F140" s="14">
        <v>720</v>
      </c>
      <c r="G140" s="14">
        <v>360</v>
      </c>
      <c r="H140" s="14">
        <v>1</v>
      </c>
      <c r="I140" s="14">
        <v>1</v>
      </c>
      <c r="J140" s="14">
        <v>16</v>
      </c>
      <c r="K140" s="14">
        <v>16</v>
      </c>
      <c r="L140" s="14">
        <v>1</v>
      </c>
      <c r="M140" s="14">
        <v>1</v>
      </c>
      <c r="N140" s="14">
        <v>0</v>
      </c>
      <c r="O140" s="14"/>
      <c r="P140" s="15">
        <f t="shared" si="25"/>
        <v>66355200</v>
      </c>
      <c r="Q140" s="22">
        <f t="shared" si="26"/>
        <v>10892321.502128206</v>
      </c>
      <c r="R140" s="22"/>
      <c r="S140" s="22"/>
      <c r="T140" s="22"/>
      <c r="U140" s="22"/>
      <c r="V140" s="22"/>
      <c r="W140" s="22"/>
      <c r="X140" s="22"/>
      <c r="Y140" s="22"/>
      <c r="Z140" s="22"/>
    </row>
    <row r="141" spans="1:26" ht="24" customHeight="1" x14ac:dyDescent="0.25">
      <c r="A141" s="14" t="s">
        <v>227</v>
      </c>
      <c r="B141" s="14">
        <v>0.428765531337779</v>
      </c>
      <c r="C141" s="14"/>
      <c r="D141" s="14"/>
      <c r="E141" s="14"/>
      <c r="F141" s="14">
        <v>360</v>
      </c>
      <c r="G141" s="14">
        <v>360</v>
      </c>
      <c r="H141" s="14">
        <v>1</v>
      </c>
      <c r="I141" s="14">
        <v>1</v>
      </c>
      <c r="J141" s="14">
        <v>16</v>
      </c>
      <c r="K141" s="14">
        <v>16</v>
      </c>
      <c r="L141" s="14">
        <v>1</v>
      </c>
      <c r="M141" s="14">
        <v>1</v>
      </c>
      <c r="N141" s="14">
        <v>0</v>
      </c>
      <c r="O141" s="14"/>
      <c r="P141" s="15">
        <f t="shared" si="25"/>
        <v>33177600</v>
      </c>
      <c r="Q141" s="22">
        <f t="shared" si="26"/>
        <v>14225411.292512298</v>
      </c>
      <c r="R141" s="22"/>
      <c r="S141" s="22"/>
      <c r="T141" s="22"/>
      <c r="U141" s="22"/>
      <c r="V141" s="22"/>
      <c r="W141" s="22"/>
      <c r="X141" s="22"/>
      <c r="Y141" s="22"/>
      <c r="Z141" s="22"/>
    </row>
    <row r="142" spans="1:26" ht="24" customHeight="1" x14ac:dyDescent="0.25">
      <c r="A142" s="14"/>
      <c r="B142" s="14">
        <v>0.428765531337779</v>
      </c>
      <c r="C142" s="14"/>
      <c r="D142" s="14"/>
      <c r="E142" s="14"/>
      <c r="F142" s="14">
        <v>360</v>
      </c>
      <c r="G142" s="14">
        <v>360</v>
      </c>
      <c r="H142" s="14">
        <v>1</v>
      </c>
      <c r="I142" s="14">
        <v>1</v>
      </c>
      <c r="J142" s="14">
        <v>16</v>
      </c>
      <c r="K142" s="14">
        <v>16</v>
      </c>
      <c r="L142" s="14">
        <v>1</v>
      </c>
      <c r="M142" s="14">
        <v>1</v>
      </c>
      <c r="N142" s="14">
        <v>0</v>
      </c>
      <c r="O142" s="14"/>
      <c r="P142" s="15">
        <f t="shared" si="25"/>
        <v>33177600</v>
      </c>
      <c r="Q142" s="22">
        <f t="shared" si="26"/>
        <v>14225411.292512298</v>
      </c>
      <c r="R142" s="22"/>
      <c r="S142" s="22"/>
      <c r="T142" s="22"/>
      <c r="U142" s="22"/>
      <c r="V142" s="22"/>
      <c r="W142" s="22"/>
      <c r="X142" s="22"/>
      <c r="Y142" s="22"/>
      <c r="Z142" s="22"/>
    </row>
    <row r="143" spans="1:26" ht="24" customHeight="1" x14ac:dyDescent="0.25">
      <c r="A143" s="14"/>
      <c r="B143" s="14">
        <v>0.428765531337779</v>
      </c>
      <c r="C143" s="14"/>
      <c r="D143" s="14"/>
      <c r="E143" s="14"/>
      <c r="F143" s="14">
        <v>360</v>
      </c>
      <c r="G143" s="14">
        <v>1440</v>
      </c>
      <c r="H143" s="14">
        <v>1</v>
      </c>
      <c r="I143" s="14">
        <v>1</v>
      </c>
      <c r="J143" s="14">
        <v>16</v>
      </c>
      <c r="K143" s="14">
        <v>16</v>
      </c>
      <c r="L143" s="14">
        <v>1</v>
      </c>
      <c r="M143" s="14">
        <v>1</v>
      </c>
      <c r="N143" s="14">
        <v>0</v>
      </c>
      <c r="O143" s="14"/>
      <c r="P143" s="15">
        <f t="shared" si="25"/>
        <v>132710400</v>
      </c>
      <c r="Q143" s="22">
        <f t="shared" si="26"/>
        <v>56901645.170049191</v>
      </c>
      <c r="R143" s="22"/>
      <c r="S143" s="22"/>
      <c r="T143" s="22"/>
      <c r="U143" s="22"/>
      <c r="V143" s="22"/>
      <c r="W143" s="22"/>
      <c r="X143" s="22"/>
      <c r="Y143" s="22"/>
      <c r="Z143" s="22"/>
    </row>
    <row r="144" spans="1:26" ht="24" customHeight="1" x14ac:dyDescent="0.25">
      <c r="A144" s="14" t="s">
        <v>228</v>
      </c>
      <c r="B144" s="14">
        <v>0.63072453594725997</v>
      </c>
      <c r="C144" s="14"/>
      <c r="D144" s="14"/>
      <c r="E144" s="14"/>
      <c r="F144" s="40">
        <v>360</v>
      </c>
      <c r="G144" s="40"/>
      <c r="H144" s="40">
        <v>256</v>
      </c>
      <c r="I144" s="40"/>
      <c r="J144" s="40"/>
      <c r="K144" s="40"/>
      <c r="L144" s="40"/>
      <c r="M144" s="40"/>
      <c r="N144" s="40"/>
      <c r="O144" s="14"/>
      <c r="P144" s="14"/>
      <c r="Q144" s="22"/>
      <c r="R144" s="22"/>
      <c r="S144" s="22"/>
      <c r="T144" s="22"/>
      <c r="U144" s="22"/>
      <c r="V144" s="22"/>
      <c r="W144" s="22"/>
      <c r="X144" s="22"/>
      <c r="Y144" s="22"/>
      <c r="Z144" s="22"/>
    </row>
    <row r="145" spans="1:26" ht="24" customHeight="1" x14ac:dyDescent="0.25">
      <c r="A145" s="14" t="s">
        <v>229</v>
      </c>
      <c r="B145" s="14">
        <v>3.2728054054567302E-2</v>
      </c>
      <c r="C145" s="14"/>
      <c r="D145" s="14"/>
      <c r="E145" s="14"/>
      <c r="F145" s="40">
        <v>360</v>
      </c>
      <c r="G145" s="40"/>
      <c r="H145" s="40">
        <v>256</v>
      </c>
      <c r="I145" s="40"/>
      <c r="J145" s="40"/>
      <c r="K145" s="40"/>
      <c r="L145" s="40"/>
      <c r="M145" s="40"/>
      <c r="N145" s="40"/>
      <c r="O145" s="14"/>
      <c r="P145" s="14"/>
      <c r="Q145" s="22"/>
      <c r="R145" s="22"/>
      <c r="S145" s="22"/>
      <c r="T145" s="22"/>
      <c r="U145" s="22"/>
      <c r="V145" s="22"/>
      <c r="W145" s="22"/>
      <c r="X145" s="22"/>
      <c r="Y145" s="22"/>
      <c r="Z145" s="22"/>
    </row>
    <row r="146" spans="1:26" ht="24" customHeight="1" x14ac:dyDescent="0.25">
      <c r="A146" s="14" t="s">
        <v>230</v>
      </c>
      <c r="B146" s="14">
        <v>2.70825732863791E-2</v>
      </c>
      <c r="C146" s="14"/>
      <c r="D146" s="14"/>
      <c r="E146" s="14"/>
      <c r="F146" s="40">
        <v>1440</v>
      </c>
      <c r="G146" s="40"/>
      <c r="H146" s="40">
        <v>256</v>
      </c>
      <c r="I146" s="40"/>
      <c r="J146" s="40"/>
      <c r="K146" s="40"/>
      <c r="L146" s="40"/>
      <c r="M146" s="40"/>
      <c r="N146" s="40"/>
      <c r="O146" s="14"/>
      <c r="P146" s="14"/>
      <c r="Q146" s="22"/>
      <c r="R146" s="22"/>
      <c r="S146" s="22"/>
      <c r="T146" s="22"/>
      <c r="U146" s="22"/>
      <c r="V146" s="22"/>
      <c r="W146" s="22"/>
      <c r="X146" s="22"/>
      <c r="Y146" s="22"/>
      <c r="Z146" s="22"/>
    </row>
    <row r="147" spans="1:26" ht="24" customHeight="1" x14ac:dyDescent="0.25">
      <c r="A147" s="14"/>
      <c r="B147" s="14"/>
      <c r="C147" s="14"/>
      <c r="D147" s="14"/>
      <c r="E147" s="14"/>
      <c r="F147" s="40" t="s">
        <v>336</v>
      </c>
      <c r="G147" s="40"/>
      <c r="H147" s="40"/>
      <c r="I147" s="40"/>
      <c r="J147" s="40"/>
      <c r="K147" s="40"/>
      <c r="L147" s="40"/>
      <c r="M147" s="40"/>
      <c r="N147" s="40"/>
      <c r="O147" s="14"/>
      <c r="P147" s="15">
        <f>MIN((F145+F146)*H146*H146, 2*H146*F145*F146)</f>
        <v>117964800</v>
      </c>
      <c r="Q147" s="22">
        <f>MIN((F145*F146*H146*MIN(B145,B146)+F145*F146*H146*B144), H146*H146*F144*MIN(B144,B145)+H146*H146*F146*B146)</f>
        <v>3327983.9431576869</v>
      </c>
      <c r="R147" s="22"/>
      <c r="S147" s="22"/>
      <c r="T147" s="22"/>
      <c r="U147" s="22"/>
      <c r="V147" s="22"/>
      <c r="W147" s="22"/>
      <c r="X147" s="22"/>
      <c r="Y147" s="22"/>
      <c r="Z147" s="22"/>
    </row>
    <row r="148" spans="1:26" ht="24" customHeight="1" x14ac:dyDescent="0.25">
      <c r="A148" s="14" t="s">
        <v>231</v>
      </c>
      <c r="B148" s="14">
        <v>5.6211876452131097E-2</v>
      </c>
      <c r="C148" s="14"/>
      <c r="D148" s="14"/>
      <c r="E148" s="14"/>
      <c r="F148" s="14">
        <v>1440</v>
      </c>
      <c r="G148" s="14">
        <v>360</v>
      </c>
      <c r="H148" s="14">
        <v>1</v>
      </c>
      <c r="I148" s="14">
        <v>1</v>
      </c>
      <c r="J148" s="14">
        <v>16</v>
      </c>
      <c r="K148" s="14">
        <v>16</v>
      </c>
      <c r="L148" s="14">
        <v>1</v>
      </c>
      <c r="M148" s="14">
        <v>1</v>
      </c>
      <c r="N148" s="14">
        <v>0</v>
      </c>
      <c r="O148" s="14"/>
      <c r="P148" s="15">
        <f t="shared" ref="P148:P152" si="27" xml:space="preserve"> ((J148 + 2 * N148 - H148) / M148 + 1) * ((K148 + 2 * N148 - I148) / M148 + 1) * G148 * (F148 / L148 * H148 * I148)</f>
        <v>132710400</v>
      </c>
      <c r="Q148" s="22">
        <f t="shared" ref="Q148:Q152" si="28">P148*B148</f>
        <v>7459900.6087128986</v>
      </c>
      <c r="R148" s="22"/>
      <c r="S148" s="22"/>
      <c r="T148" s="22"/>
      <c r="U148" s="22"/>
      <c r="V148" s="22"/>
      <c r="W148" s="22"/>
      <c r="X148" s="22"/>
      <c r="Y148" s="22"/>
      <c r="Z148" s="22"/>
    </row>
    <row r="149" spans="1:26" ht="24" customHeight="1" x14ac:dyDescent="0.25">
      <c r="A149" s="14" t="s">
        <v>232</v>
      </c>
      <c r="B149" s="14">
        <v>0.37955140393713199</v>
      </c>
      <c r="C149" s="14"/>
      <c r="D149" s="14"/>
      <c r="E149" s="14"/>
      <c r="F149" s="14">
        <v>360</v>
      </c>
      <c r="G149" s="14">
        <v>1440</v>
      </c>
      <c r="H149" s="14">
        <v>1</v>
      </c>
      <c r="I149" s="14">
        <v>1</v>
      </c>
      <c r="J149" s="14">
        <v>16</v>
      </c>
      <c r="K149" s="14">
        <v>16</v>
      </c>
      <c r="L149" s="14">
        <v>1</v>
      </c>
      <c r="M149" s="14">
        <v>1</v>
      </c>
      <c r="N149" s="14">
        <v>0</v>
      </c>
      <c r="O149" s="14"/>
      <c r="P149" s="15">
        <f t="shared" si="27"/>
        <v>132710400</v>
      </c>
      <c r="Q149" s="22">
        <f t="shared" si="28"/>
        <v>50370418.637058362</v>
      </c>
      <c r="R149" s="22"/>
      <c r="S149" s="22"/>
      <c r="T149" s="22"/>
      <c r="U149" s="22"/>
      <c r="V149" s="22"/>
      <c r="W149" s="22"/>
      <c r="X149" s="22"/>
      <c r="Y149" s="22"/>
      <c r="Z149" s="22"/>
    </row>
    <row r="150" spans="1:26" ht="24" customHeight="1" x14ac:dyDescent="0.25">
      <c r="A150" s="14" t="s">
        <v>233</v>
      </c>
      <c r="B150" s="14">
        <v>7.9378316016948704E-3</v>
      </c>
      <c r="C150" s="14"/>
      <c r="D150" s="14"/>
      <c r="E150" s="14"/>
      <c r="F150" s="14">
        <v>1440</v>
      </c>
      <c r="G150" s="14">
        <v>360</v>
      </c>
      <c r="H150" s="14">
        <v>1</v>
      </c>
      <c r="I150" s="14">
        <v>1</v>
      </c>
      <c r="J150" s="14">
        <v>16</v>
      </c>
      <c r="K150" s="14">
        <v>16</v>
      </c>
      <c r="L150" s="14">
        <v>1</v>
      </c>
      <c r="M150" s="14">
        <v>1</v>
      </c>
      <c r="N150" s="14">
        <v>0</v>
      </c>
      <c r="O150" s="14"/>
      <c r="P150" s="15">
        <f t="shared" si="27"/>
        <v>132710400</v>
      </c>
      <c r="Q150" s="22">
        <f t="shared" si="28"/>
        <v>1053432.8069935669</v>
      </c>
      <c r="R150" s="22"/>
      <c r="S150" s="22"/>
      <c r="T150" s="22"/>
      <c r="U150" s="22"/>
      <c r="V150" s="22"/>
      <c r="W150" s="22"/>
      <c r="X150" s="22"/>
      <c r="Y150" s="22"/>
      <c r="Z150" s="22"/>
    </row>
    <row r="151" spans="1:26" ht="24" customHeight="1" x14ac:dyDescent="0.25">
      <c r="A151" s="14" t="s">
        <v>332</v>
      </c>
      <c r="B151" s="14">
        <v>0.83177877962589197</v>
      </c>
      <c r="C151" s="14"/>
      <c r="D151" s="14"/>
      <c r="E151" s="14"/>
      <c r="F151" s="14">
        <v>360</v>
      </c>
      <c r="G151" s="14">
        <v>360</v>
      </c>
      <c r="H151" s="14">
        <v>1</v>
      </c>
      <c r="I151" s="14">
        <v>1</v>
      </c>
      <c r="J151" s="14">
        <v>16</v>
      </c>
      <c r="K151" s="14">
        <v>16</v>
      </c>
      <c r="L151" s="14">
        <v>1</v>
      </c>
      <c r="M151" s="14">
        <v>1</v>
      </c>
      <c r="N151" s="14">
        <v>0</v>
      </c>
      <c r="O151" s="14"/>
      <c r="P151" s="15">
        <f t="shared" si="27"/>
        <v>33177600</v>
      </c>
      <c r="Q151" s="22">
        <f t="shared" si="28"/>
        <v>27596423.638915993</v>
      </c>
      <c r="R151" s="22"/>
      <c r="S151" s="22"/>
      <c r="T151" s="22"/>
      <c r="U151" s="22"/>
      <c r="V151" s="22"/>
      <c r="W151" s="22"/>
      <c r="X151" s="22"/>
      <c r="Y151" s="22"/>
      <c r="Z151" s="22"/>
    </row>
    <row r="152" spans="1:26" ht="24" customHeight="1" x14ac:dyDescent="0.25">
      <c r="A152" s="14"/>
      <c r="B152" s="14">
        <v>0.83177877962589197</v>
      </c>
      <c r="C152" s="14"/>
      <c r="D152" s="14"/>
      <c r="E152" s="14"/>
      <c r="F152" s="14">
        <v>360</v>
      </c>
      <c r="G152" s="14">
        <v>1440</v>
      </c>
      <c r="H152" s="14">
        <v>1</v>
      </c>
      <c r="I152" s="14">
        <v>1</v>
      </c>
      <c r="J152" s="14">
        <v>16</v>
      </c>
      <c r="K152" s="14">
        <v>16</v>
      </c>
      <c r="L152" s="14">
        <v>1</v>
      </c>
      <c r="M152" s="14">
        <v>1</v>
      </c>
      <c r="N152" s="14">
        <v>0</v>
      </c>
      <c r="O152" s="14"/>
      <c r="P152" s="15">
        <f t="shared" si="27"/>
        <v>132710400</v>
      </c>
      <c r="Q152" s="22">
        <f t="shared" si="28"/>
        <v>110385694.55566397</v>
      </c>
      <c r="R152" s="22"/>
      <c r="S152" s="22"/>
      <c r="T152" s="22"/>
      <c r="U152" s="22"/>
      <c r="V152" s="22"/>
      <c r="W152" s="22"/>
      <c r="X152" s="22"/>
      <c r="Y152" s="22"/>
      <c r="Z152" s="22"/>
    </row>
    <row r="153" spans="1:26" ht="24" customHeight="1" x14ac:dyDescent="0.25">
      <c r="A153" s="14" t="s">
        <v>333</v>
      </c>
      <c r="B153" s="14">
        <v>0.37282061693460999</v>
      </c>
      <c r="C153" s="14"/>
      <c r="D153" s="14"/>
      <c r="E153" s="14"/>
      <c r="F153" s="40">
        <v>1440</v>
      </c>
      <c r="G153" s="40"/>
      <c r="H153" s="40">
        <v>256</v>
      </c>
      <c r="I153" s="40"/>
      <c r="J153" s="40"/>
      <c r="K153" s="40"/>
      <c r="L153" s="40"/>
      <c r="M153" s="40"/>
      <c r="N153" s="40"/>
      <c r="O153" s="14"/>
      <c r="P153" s="38">
        <f>F153*F154*H154</f>
        <v>132710400</v>
      </c>
      <c r="Q153" s="39">
        <f>MIN(P153*B153,P153*B154)</f>
        <v>46385018.157587372</v>
      </c>
      <c r="R153" s="39"/>
      <c r="S153" s="39"/>
      <c r="T153" s="22"/>
      <c r="U153" s="22"/>
      <c r="V153" s="11" t="s">
        <v>240</v>
      </c>
      <c r="W153" s="11" t="s">
        <v>241</v>
      </c>
      <c r="X153" s="11" t="s">
        <v>243</v>
      </c>
      <c r="Y153" s="11" t="s">
        <v>243</v>
      </c>
      <c r="Z153" s="11" t="s">
        <v>242</v>
      </c>
    </row>
    <row r="154" spans="1:26" ht="24" customHeight="1" x14ac:dyDescent="0.25">
      <c r="A154" s="14" t="s">
        <v>334</v>
      </c>
      <c r="B154" s="14">
        <v>0.349520596408325</v>
      </c>
      <c r="C154" s="14"/>
      <c r="D154" s="14"/>
      <c r="E154" s="14"/>
      <c r="F154" s="40">
        <v>360</v>
      </c>
      <c r="G154" s="40"/>
      <c r="H154" s="40">
        <v>256</v>
      </c>
      <c r="I154" s="40"/>
      <c r="J154" s="40"/>
      <c r="K154" s="40"/>
      <c r="L154" s="40"/>
      <c r="M154" s="40"/>
      <c r="N154" s="40"/>
      <c r="O154" s="14"/>
      <c r="P154" s="38"/>
      <c r="Q154" s="39"/>
      <c r="R154" s="39"/>
      <c r="S154" s="39"/>
      <c r="T154" s="22"/>
      <c r="U154" s="22"/>
      <c r="V154" s="22">
        <f>SUM(Q3:S154)</f>
        <v>6587952650.6016626</v>
      </c>
      <c r="W154" s="22">
        <f>SUM(Q2:S2)</f>
        <v>77673624</v>
      </c>
      <c r="X154" s="22">
        <f>V154*0.9+W154*4.6</f>
        <v>6286456055.9414959</v>
      </c>
      <c r="Y154" s="22">
        <f>X154*1/25</f>
        <v>251458242.23765984</v>
      </c>
      <c r="Z154" s="22">
        <f>Y154/1000000000</f>
        <v>0.25145824223765983</v>
      </c>
    </row>
  </sheetData>
  <mergeCells count="104">
    <mergeCell ref="F11:G11"/>
    <mergeCell ref="H11:N11"/>
    <mergeCell ref="P11:P12"/>
    <mergeCell ref="Q11:Q12"/>
    <mergeCell ref="R11:R12"/>
    <mergeCell ref="S11:S12"/>
    <mergeCell ref="F12:G12"/>
    <mergeCell ref="H12:N12"/>
    <mergeCell ref="Q36:Q37"/>
    <mergeCell ref="R36:R37"/>
    <mergeCell ref="S36:S37"/>
    <mergeCell ref="F37:G37"/>
    <mergeCell ref="H37:N37"/>
    <mergeCell ref="F21:G21"/>
    <mergeCell ref="H21:N21"/>
    <mergeCell ref="P21:P22"/>
    <mergeCell ref="Q21:Q22"/>
    <mergeCell ref="R21:R22"/>
    <mergeCell ref="S21:S22"/>
    <mergeCell ref="F22:G22"/>
    <mergeCell ref="H22:N22"/>
    <mergeCell ref="F44:G44"/>
    <mergeCell ref="H44:N44"/>
    <mergeCell ref="F45:G45"/>
    <mergeCell ref="H45:N45"/>
    <mergeCell ref="F46:G46"/>
    <mergeCell ref="H46:N46"/>
    <mergeCell ref="F36:G36"/>
    <mergeCell ref="H36:N36"/>
    <mergeCell ref="P36:P37"/>
    <mergeCell ref="F60:N60"/>
    <mergeCell ref="F70:G70"/>
    <mergeCell ref="H70:N70"/>
    <mergeCell ref="F71:G71"/>
    <mergeCell ref="H71:N71"/>
    <mergeCell ref="F72:G72"/>
    <mergeCell ref="H72:N72"/>
    <mergeCell ref="F47:N47"/>
    <mergeCell ref="F57:G57"/>
    <mergeCell ref="H57:N57"/>
    <mergeCell ref="F58:G58"/>
    <mergeCell ref="H58:N58"/>
    <mergeCell ref="F59:G59"/>
    <mergeCell ref="H59:N59"/>
    <mergeCell ref="S79:S80"/>
    <mergeCell ref="F80:G80"/>
    <mergeCell ref="H80:N80"/>
    <mergeCell ref="F87:G87"/>
    <mergeCell ref="H87:N87"/>
    <mergeCell ref="F88:G88"/>
    <mergeCell ref="H88:N88"/>
    <mergeCell ref="F73:N73"/>
    <mergeCell ref="F79:G79"/>
    <mergeCell ref="H79:N79"/>
    <mergeCell ref="P79:P80"/>
    <mergeCell ref="Q79:Q80"/>
    <mergeCell ref="R79:R80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S123:S124"/>
    <mergeCell ref="F124:G124"/>
    <mergeCell ref="H124:N124"/>
    <mergeCell ref="F131:G131"/>
    <mergeCell ref="H131:N131"/>
    <mergeCell ref="F115:G115"/>
    <mergeCell ref="H115:N115"/>
    <mergeCell ref="F116:N116"/>
    <mergeCell ref="F123:G123"/>
    <mergeCell ref="H123:N123"/>
    <mergeCell ref="P123:P124"/>
    <mergeCell ref="F132:G132"/>
    <mergeCell ref="H132:N132"/>
    <mergeCell ref="F133:G133"/>
    <mergeCell ref="H133:N133"/>
    <mergeCell ref="F134:N134"/>
    <mergeCell ref="F144:G144"/>
    <mergeCell ref="H144:N144"/>
    <mergeCell ref="Q123:Q124"/>
    <mergeCell ref="R123:R124"/>
    <mergeCell ref="P153:P154"/>
    <mergeCell ref="Q153:Q154"/>
    <mergeCell ref="R153:R154"/>
    <mergeCell ref="S153:S154"/>
    <mergeCell ref="F154:G154"/>
    <mergeCell ref="H154:N154"/>
    <mergeCell ref="F145:G145"/>
    <mergeCell ref="H145:N145"/>
    <mergeCell ref="F146:G146"/>
    <mergeCell ref="H146:N146"/>
    <mergeCell ref="F147:N147"/>
    <mergeCell ref="F153:G153"/>
    <mergeCell ref="H153:N15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51D3C-8EAA-4A6E-B8B8-7C1C0F92D069}">
  <dimension ref="A1:Z242"/>
  <sheetViews>
    <sheetView topLeftCell="G1" zoomScaleNormal="100" workbookViewId="0">
      <pane ySplit="1" topLeftCell="A236" activePane="bottomLeft" state="frozen"/>
      <selection pane="bottomLeft" activeCell="B76" sqref="B76"/>
    </sheetView>
  </sheetViews>
  <sheetFormatPr defaultRowHeight="13.8" x14ac:dyDescent="0.25"/>
  <cols>
    <col min="1" max="1" width="53.44140625" customWidth="1"/>
    <col min="2" max="2" width="20.5546875" customWidth="1"/>
    <col min="6" max="6" width="20.44140625" customWidth="1"/>
    <col min="7" max="7" width="17.5546875" customWidth="1"/>
    <col min="16" max="16" width="17.88671875" customWidth="1"/>
    <col min="17" max="17" width="21.109375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1.6640625" bestFit="1" customWidth="1"/>
    <col min="24" max="24" width="11.109375" bestFit="1" customWidth="1"/>
    <col min="25" max="25" width="11.6640625" bestFit="1" customWidth="1"/>
  </cols>
  <sheetData>
    <row r="1" spans="1:26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</row>
    <row r="2" spans="1:26" ht="24" customHeight="1" x14ac:dyDescent="0.25">
      <c r="A2" s="10" t="s">
        <v>15</v>
      </c>
      <c r="B2" s="10">
        <v>1</v>
      </c>
      <c r="C2" s="10"/>
      <c r="D2" s="10">
        <v>1</v>
      </c>
      <c r="E2" s="10">
        <v>1</v>
      </c>
      <c r="F2" s="10">
        <v>3</v>
      </c>
      <c r="G2" s="10">
        <v>32</v>
      </c>
      <c r="H2" s="10">
        <v>7</v>
      </c>
      <c r="I2" s="10">
        <v>7</v>
      </c>
      <c r="J2" s="10">
        <v>256</v>
      </c>
      <c r="K2" s="10">
        <v>256</v>
      </c>
      <c r="L2" s="10">
        <v>1</v>
      </c>
      <c r="M2" s="10">
        <v>2</v>
      </c>
      <c r="N2" s="10">
        <v>3</v>
      </c>
      <c r="O2" s="10"/>
      <c r="P2" s="13">
        <f xml:space="preserve"> ((J2 + 2 * N2 - H2) / M2 + 1) * ((K2 + 2 * N2 - I2) / M2 + 1) * G2 * (F2 / L2 * H2 * I2)</f>
        <v>77673624</v>
      </c>
      <c r="Q2" s="13">
        <f>P2</f>
        <v>77673624</v>
      </c>
      <c r="R2" s="23"/>
      <c r="S2" s="23"/>
      <c r="T2" s="23"/>
      <c r="U2" s="23"/>
      <c r="V2" s="23"/>
      <c r="W2" s="23"/>
      <c r="X2" s="23"/>
      <c r="Y2" s="23"/>
      <c r="Z2" s="23"/>
    </row>
    <row r="3" spans="1:26" ht="24" customHeight="1" x14ac:dyDescent="0.25">
      <c r="A3" s="10" t="s">
        <v>16</v>
      </c>
      <c r="B3" s="23">
        <v>1.4484753859927499</v>
      </c>
      <c r="C3" s="10"/>
      <c r="D3" s="10"/>
      <c r="E3" s="10"/>
      <c r="F3" s="10">
        <v>32</v>
      </c>
      <c r="G3" s="10">
        <v>64</v>
      </c>
      <c r="H3" s="10">
        <v>1</v>
      </c>
      <c r="I3" s="10">
        <v>1</v>
      </c>
      <c r="J3" s="10">
        <v>128</v>
      </c>
      <c r="K3" s="10">
        <v>128</v>
      </c>
      <c r="L3" s="10">
        <v>1</v>
      </c>
      <c r="M3" s="10">
        <v>1</v>
      </c>
      <c r="N3" s="10">
        <v>0</v>
      </c>
      <c r="O3" s="10"/>
      <c r="P3" s="13">
        <f t="shared" ref="P3:P9" si="0" xml:space="preserve"> ((J3 + 2 * N3 - H3) / M3 + 1) * ((K3 + 2 * N3 - I3) / M3 + 1) * G3 * (F3 / L3 * H3 * I3)</f>
        <v>33554432</v>
      </c>
      <c r="Q3" s="10">
        <f>P3*B3</f>
        <v>48602768.84296748</v>
      </c>
      <c r="R3" s="23"/>
      <c r="S3" s="23"/>
      <c r="T3" s="23"/>
      <c r="U3" s="23"/>
      <c r="V3" s="23"/>
      <c r="W3" s="23"/>
      <c r="X3" s="23"/>
      <c r="Y3" s="23"/>
      <c r="Z3" s="23"/>
    </row>
    <row r="4" spans="1:26" ht="24" customHeight="1" x14ac:dyDescent="0.25">
      <c r="A4" s="10" t="s">
        <v>17</v>
      </c>
      <c r="B4" s="23">
        <v>1.29540268735881</v>
      </c>
      <c r="C4" s="10"/>
      <c r="D4" s="10"/>
      <c r="E4" s="10"/>
      <c r="F4" s="10">
        <v>64</v>
      </c>
      <c r="G4" s="10">
        <v>64</v>
      </c>
      <c r="H4" s="10">
        <v>7</v>
      </c>
      <c r="I4" s="10">
        <v>7</v>
      </c>
      <c r="J4" s="10">
        <v>128</v>
      </c>
      <c r="K4" s="10">
        <v>128</v>
      </c>
      <c r="L4" s="10">
        <v>64</v>
      </c>
      <c r="M4" s="10">
        <v>1</v>
      </c>
      <c r="N4" s="10">
        <v>3</v>
      </c>
      <c r="O4" s="10"/>
      <c r="P4" s="13">
        <f t="shared" si="0"/>
        <v>51380224</v>
      </c>
      <c r="Q4" s="10">
        <f t="shared" ref="Q4:Q7" si="1">P4*B4</f>
        <v>66558080.246697627</v>
      </c>
      <c r="R4" s="23"/>
      <c r="S4" s="23"/>
      <c r="T4" s="23"/>
      <c r="U4" s="23"/>
      <c r="V4" s="23"/>
      <c r="W4" s="23"/>
      <c r="X4" s="23"/>
      <c r="Y4" s="23"/>
      <c r="Z4" s="23"/>
    </row>
    <row r="5" spans="1:26" ht="24" customHeight="1" x14ac:dyDescent="0.25">
      <c r="A5" s="10" t="s">
        <v>18</v>
      </c>
      <c r="B5" s="23">
        <v>1.29316042247853</v>
      </c>
      <c r="C5" s="10"/>
      <c r="D5" s="10"/>
      <c r="E5" s="10"/>
      <c r="F5" s="10">
        <v>64</v>
      </c>
      <c r="G5" s="10">
        <v>32</v>
      </c>
      <c r="H5" s="10">
        <v>1</v>
      </c>
      <c r="I5" s="10">
        <v>1</v>
      </c>
      <c r="J5" s="10">
        <v>128</v>
      </c>
      <c r="K5" s="10">
        <v>128</v>
      </c>
      <c r="L5" s="10">
        <v>1</v>
      </c>
      <c r="M5" s="10">
        <v>1</v>
      </c>
      <c r="N5" s="10">
        <v>0</v>
      </c>
      <c r="O5" s="10"/>
      <c r="P5" s="13">
        <f t="shared" si="0"/>
        <v>33554432</v>
      </c>
      <c r="Q5" s="10">
        <f t="shared" si="1"/>
        <v>43391263.461147107</v>
      </c>
      <c r="R5" s="23"/>
      <c r="S5" s="23"/>
      <c r="T5" s="23"/>
      <c r="U5" s="23"/>
      <c r="V5" s="23"/>
      <c r="W5" s="23"/>
      <c r="X5" s="23"/>
      <c r="Y5" s="23"/>
      <c r="Z5" s="23"/>
    </row>
    <row r="6" spans="1:26" ht="24" customHeight="1" x14ac:dyDescent="0.25">
      <c r="A6" s="10" t="s">
        <v>19</v>
      </c>
      <c r="B6" s="23">
        <v>1.5771334468896301</v>
      </c>
      <c r="C6" s="10"/>
      <c r="D6" s="10"/>
      <c r="E6" s="10"/>
      <c r="F6" s="10">
        <v>32</v>
      </c>
      <c r="G6" s="10">
        <v>128</v>
      </c>
      <c r="H6" s="10">
        <v>3</v>
      </c>
      <c r="I6" s="10">
        <v>3</v>
      </c>
      <c r="J6" s="10">
        <v>128</v>
      </c>
      <c r="K6" s="10">
        <v>128</v>
      </c>
      <c r="L6" s="10">
        <v>1</v>
      </c>
      <c r="M6" s="10">
        <v>1</v>
      </c>
      <c r="N6" s="10">
        <v>1</v>
      </c>
      <c r="O6" s="10"/>
      <c r="P6" s="13">
        <f t="shared" si="0"/>
        <v>603979776</v>
      </c>
      <c r="Q6" s="10">
        <f t="shared" si="1"/>
        <v>952556705.97450662</v>
      </c>
      <c r="R6" s="23"/>
      <c r="S6" s="23"/>
      <c r="T6" s="23"/>
      <c r="U6" s="23"/>
      <c r="V6" s="23"/>
      <c r="W6" s="23"/>
      <c r="X6" s="23"/>
      <c r="Y6" s="23"/>
      <c r="Z6" s="23"/>
    </row>
    <row r="7" spans="1:26" ht="24" customHeight="1" x14ac:dyDescent="0.25">
      <c r="A7" s="10" t="s">
        <v>20</v>
      </c>
      <c r="B7" s="23">
        <v>0.25832748341003903</v>
      </c>
      <c r="C7" s="10"/>
      <c r="D7" s="10"/>
      <c r="E7" s="10"/>
      <c r="F7" s="10">
        <v>128</v>
      </c>
      <c r="G7" s="10">
        <v>32</v>
      </c>
      <c r="H7" s="10">
        <v>3</v>
      </c>
      <c r="I7" s="10">
        <v>3</v>
      </c>
      <c r="J7" s="10">
        <v>128</v>
      </c>
      <c r="K7" s="10">
        <v>128</v>
      </c>
      <c r="L7" s="10">
        <v>1</v>
      </c>
      <c r="M7" s="10">
        <v>1</v>
      </c>
      <c r="N7" s="10">
        <v>1</v>
      </c>
      <c r="O7" s="10"/>
      <c r="P7" s="13">
        <f t="shared" si="0"/>
        <v>603979776</v>
      </c>
      <c r="Q7" s="10">
        <f t="shared" si="1"/>
        <v>156024575.56463909</v>
      </c>
      <c r="R7" s="23"/>
      <c r="S7" s="23"/>
      <c r="T7" s="23"/>
      <c r="U7" s="23"/>
      <c r="V7" s="23"/>
      <c r="W7" s="23"/>
      <c r="X7" s="23"/>
      <c r="Y7" s="23"/>
      <c r="Z7" s="23"/>
    </row>
    <row r="8" spans="1:26" ht="24" customHeight="1" x14ac:dyDescent="0.25">
      <c r="A8" s="10" t="s">
        <v>21</v>
      </c>
      <c r="B8" s="23">
        <v>1.0914545290934501</v>
      </c>
      <c r="C8" s="10"/>
      <c r="D8" s="10"/>
      <c r="E8" s="10"/>
      <c r="F8" s="10">
        <v>32</v>
      </c>
      <c r="G8" s="10">
        <v>64</v>
      </c>
      <c r="H8" s="10">
        <v>3</v>
      </c>
      <c r="I8" s="10">
        <v>3</v>
      </c>
      <c r="J8" s="10">
        <v>128</v>
      </c>
      <c r="K8" s="10">
        <v>128</v>
      </c>
      <c r="L8" s="10">
        <v>1</v>
      </c>
      <c r="M8" s="10">
        <v>2</v>
      </c>
      <c r="N8" s="10">
        <v>1</v>
      </c>
      <c r="O8" s="10"/>
      <c r="P8" s="13">
        <f t="shared" si="0"/>
        <v>76681728</v>
      </c>
      <c r="Q8" s="10">
        <f>P8*B8</f>
        <v>83694619.324312031</v>
      </c>
      <c r="R8" s="23"/>
      <c r="S8" s="23"/>
      <c r="T8" s="23"/>
      <c r="U8" s="23"/>
      <c r="V8" s="23"/>
      <c r="W8" s="23"/>
      <c r="X8" s="23"/>
      <c r="Y8" s="23"/>
      <c r="Z8" s="23"/>
    </row>
    <row r="9" spans="1:26" ht="24" customHeight="1" x14ac:dyDescent="0.25">
      <c r="A9" s="35" t="s">
        <v>257</v>
      </c>
      <c r="B9" s="23">
        <v>0.583215529565831</v>
      </c>
      <c r="C9" s="10"/>
      <c r="D9" s="10"/>
      <c r="E9" s="10"/>
      <c r="F9" s="10">
        <v>64</v>
      </c>
      <c r="G9" s="10">
        <v>64</v>
      </c>
      <c r="H9" s="10">
        <v>1</v>
      </c>
      <c r="I9" s="10">
        <v>1</v>
      </c>
      <c r="J9" s="10">
        <v>16</v>
      </c>
      <c r="K9" s="10">
        <v>16</v>
      </c>
      <c r="L9" s="10">
        <v>1</v>
      </c>
      <c r="M9" s="10">
        <v>1</v>
      </c>
      <c r="N9" s="10">
        <v>0</v>
      </c>
      <c r="O9" s="10"/>
      <c r="P9" s="13">
        <f t="shared" si="0"/>
        <v>1048576</v>
      </c>
      <c r="Q9" s="10">
        <f>P9*B9</f>
        <v>611545.80713002081</v>
      </c>
      <c r="R9" s="23"/>
      <c r="S9" s="23"/>
      <c r="T9" s="23"/>
      <c r="U9" s="23"/>
      <c r="V9" s="23"/>
      <c r="W9" s="23"/>
      <c r="X9" s="23"/>
      <c r="Y9" s="23"/>
      <c r="Z9" s="23"/>
    </row>
    <row r="10" spans="1:26" ht="24" customHeight="1" x14ac:dyDescent="0.25">
      <c r="A10" s="35"/>
      <c r="B10" s="23">
        <v>0.583215529565831</v>
      </c>
      <c r="C10" s="10"/>
      <c r="D10" s="10"/>
      <c r="E10" s="10"/>
      <c r="F10" s="10">
        <v>64</v>
      </c>
      <c r="G10" s="10">
        <v>256</v>
      </c>
      <c r="H10" s="10">
        <v>1</v>
      </c>
      <c r="I10" s="10">
        <v>1</v>
      </c>
      <c r="J10" s="10">
        <v>16</v>
      </c>
      <c r="K10" s="10">
        <v>16</v>
      </c>
      <c r="L10" s="10">
        <v>1</v>
      </c>
      <c r="M10" s="10">
        <v>1</v>
      </c>
      <c r="N10" s="10">
        <v>0</v>
      </c>
      <c r="O10" s="10"/>
      <c r="P10" s="13"/>
      <c r="Q10" s="10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24" customHeight="1" x14ac:dyDescent="0.25">
      <c r="A11" s="35"/>
      <c r="B11" s="23">
        <v>0.583215529565831</v>
      </c>
      <c r="C11" s="10"/>
      <c r="D11" s="10"/>
      <c r="E11" s="10"/>
      <c r="F11" s="10">
        <v>64</v>
      </c>
      <c r="G11" s="10">
        <v>64</v>
      </c>
      <c r="H11" s="10">
        <v>1</v>
      </c>
      <c r="I11" s="10">
        <v>1</v>
      </c>
      <c r="J11" s="10">
        <v>16</v>
      </c>
      <c r="K11" s="10">
        <v>16</v>
      </c>
      <c r="L11" s="10">
        <v>1</v>
      </c>
      <c r="M11" s="10">
        <v>1</v>
      </c>
      <c r="N11" s="10">
        <v>0</v>
      </c>
      <c r="O11" s="10"/>
      <c r="P11" s="13"/>
      <c r="Q11" s="10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24" customHeight="1" x14ac:dyDescent="0.25">
      <c r="A12" s="10" t="s">
        <v>258</v>
      </c>
      <c r="B12" s="23">
        <v>0.35865564016018198</v>
      </c>
      <c r="C12" s="10"/>
      <c r="D12" s="10"/>
      <c r="E12" s="10"/>
      <c r="F12" s="35">
        <v>64</v>
      </c>
      <c r="G12" s="35"/>
      <c r="H12" s="35">
        <v>256</v>
      </c>
      <c r="I12" s="35"/>
      <c r="J12" s="35"/>
      <c r="K12" s="35"/>
      <c r="L12" s="35"/>
      <c r="M12" s="35"/>
      <c r="N12" s="35"/>
      <c r="O12" s="10"/>
      <c r="P12" s="10">
        <v>0</v>
      </c>
      <c r="Q12" s="10"/>
      <c r="R12" s="23"/>
      <c r="S12" s="23"/>
      <c r="T12" s="23"/>
      <c r="U12" s="23"/>
      <c r="V12" s="23"/>
      <c r="W12" s="23"/>
      <c r="X12" s="23"/>
      <c r="Y12" s="23"/>
      <c r="Z12" s="23"/>
    </row>
    <row r="13" spans="1:26" ht="24" customHeight="1" x14ac:dyDescent="0.25">
      <c r="A13" s="10" t="s">
        <v>259</v>
      </c>
      <c r="B13" s="10"/>
      <c r="C13" s="10"/>
      <c r="D13" s="10"/>
      <c r="E13" s="10"/>
      <c r="F13" s="35">
        <v>256</v>
      </c>
      <c r="G13" s="35"/>
      <c r="H13" s="35">
        <v>256</v>
      </c>
      <c r="I13" s="35"/>
      <c r="J13" s="35"/>
      <c r="K13" s="35"/>
      <c r="L13" s="35"/>
      <c r="M13" s="35"/>
      <c r="N13" s="35"/>
      <c r="O13" s="10"/>
      <c r="P13" s="10">
        <v>0</v>
      </c>
      <c r="Q13" s="10"/>
      <c r="R13" s="23"/>
      <c r="S13" s="23"/>
      <c r="T13" s="23"/>
      <c r="U13" s="23"/>
      <c r="V13" s="23"/>
      <c r="W13" s="23"/>
      <c r="X13" s="23"/>
      <c r="Y13" s="23"/>
      <c r="Z13" s="23"/>
    </row>
    <row r="14" spans="1:26" ht="24" customHeight="1" x14ac:dyDescent="0.25">
      <c r="A14" s="10" t="s">
        <v>260</v>
      </c>
      <c r="B14" s="10"/>
      <c r="C14" s="10"/>
      <c r="D14" s="10"/>
      <c r="E14" s="10"/>
      <c r="F14" s="35">
        <v>64</v>
      </c>
      <c r="G14" s="35"/>
      <c r="H14" s="35">
        <v>256</v>
      </c>
      <c r="I14" s="35"/>
      <c r="J14" s="35"/>
      <c r="K14" s="35"/>
      <c r="L14" s="35"/>
      <c r="M14" s="35"/>
      <c r="N14" s="35"/>
      <c r="O14" s="10"/>
      <c r="P14" s="10">
        <v>0</v>
      </c>
      <c r="Q14" s="10"/>
      <c r="R14" s="23"/>
      <c r="S14" s="23"/>
      <c r="T14" s="23"/>
      <c r="U14" s="23"/>
      <c r="V14" s="23"/>
      <c r="W14" s="23"/>
      <c r="X14" s="23"/>
      <c r="Y14" s="23"/>
      <c r="Z14" s="23"/>
    </row>
    <row r="15" spans="1:26" ht="24" customHeight="1" x14ac:dyDescent="0.25">
      <c r="A15" s="10"/>
      <c r="B15" s="23">
        <v>0.35865564016018198</v>
      </c>
      <c r="C15" s="10"/>
      <c r="D15" s="10"/>
      <c r="E15" s="10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10"/>
      <c r="P15" s="13">
        <f>(F13*F14*H14)</f>
        <v>4194304</v>
      </c>
      <c r="Q15" s="10">
        <f t="shared" ref="Q15:Q22" si="2">P15*B15</f>
        <v>1504310.7861464119</v>
      </c>
      <c r="R15" s="23"/>
      <c r="S15" s="23"/>
      <c r="T15" s="23"/>
      <c r="U15" s="23"/>
      <c r="V15" s="23"/>
      <c r="W15" s="23"/>
      <c r="X15" s="23"/>
      <c r="Y15" s="23"/>
      <c r="Z15" s="23"/>
    </row>
    <row r="16" spans="1:26" ht="24" customHeight="1" x14ac:dyDescent="0.25">
      <c r="A16" s="10" t="s">
        <v>258</v>
      </c>
      <c r="B16" s="23">
        <v>1.0827617972429899</v>
      </c>
      <c r="C16" s="10"/>
      <c r="D16" s="10"/>
      <c r="E16" s="10"/>
      <c r="F16" s="10">
        <v>256</v>
      </c>
      <c r="G16" s="10">
        <v>256</v>
      </c>
      <c r="H16" s="10">
        <v>3</v>
      </c>
      <c r="I16" s="10">
        <v>3</v>
      </c>
      <c r="J16" s="10">
        <v>16</v>
      </c>
      <c r="K16" s="10">
        <v>16</v>
      </c>
      <c r="L16" s="10">
        <v>256</v>
      </c>
      <c r="M16" s="10">
        <v>1</v>
      </c>
      <c r="N16" s="10">
        <v>1</v>
      </c>
      <c r="O16" s="10"/>
      <c r="P16" s="13">
        <f t="shared" ref="P16:P18" si="3" xml:space="preserve"> ((J16 + 2 * N16 - H16) / M16 + 1) * ((K16 + 2 * N16 - I16) / M16 + 1) * G16 * (F16 / L16 * H16 * I16)</f>
        <v>589824</v>
      </c>
      <c r="Q16" s="10">
        <f t="shared" si="2"/>
        <v>638638.89429704926</v>
      </c>
      <c r="R16" s="23"/>
      <c r="S16" s="23"/>
      <c r="T16" s="23"/>
      <c r="U16" s="23"/>
      <c r="V16" s="23"/>
      <c r="W16" s="23"/>
      <c r="X16" s="23"/>
      <c r="Y16" s="23"/>
      <c r="Z16" s="23"/>
    </row>
    <row r="17" spans="1:26" ht="24" customHeight="1" x14ac:dyDescent="0.25">
      <c r="A17" s="10" t="s">
        <v>261</v>
      </c>
      <c r="B17" s="23">
        <v>0.31637386318776201</v>
      </c>
      <c r="C17" s="10"/>
      <c r="D17" s="10"/>
      <c r="E17" s="10"/>
      <c r="F17" s="10">
        <v>256</v>
      </c>
      <c r="G17" s="10">
        <v>64</v>
      </c>
      <c r="H17" s="10">
        <v>1</v>
      </c>
      <c r="I17" s="10">
        <v>1</v>
      </c>
      <c r="J17" s="10">
        <v>16</v>
      </c>
      <c r="K17" s="10">
        <v>16</v>
      </c>
      <c r="L17" s="10">
        <v>1</v>
      </c>
      <c r="M17" s="10">
        <v>1</v>
      </c>
      <c r="N17" s="10">
        <v>0</v>
      </c>
      <c r="O17" s="10"/>
      <c r="P17" s="13">
        <f t="shared" si="3"/>
        <v>4194304</v>
      </c>
      <c r="Q17" s="10">
        <f t="shared" si="2"/>
        <v>1326968.1598638829</v>
      </c>
      <c r="R17" s="23"/>
      <c r="S17" s="23"/>
      <c r="T17" s="23"/>
      <c r="U17" s="23"/>
      <c r="V17" s="23"/>
      <c r="W17" s="23"/>
      <c r="X17" s="23"/>
      <c r="Y17" s="23"/>
      <c r="Z17" s="23"/>
    </row>
    <row r="18" spans="1:26" ht="24" customHeight="1" x14ac:dyDescent="0.25">
      <c r="A18" s="10" t="s">
        <v>262</v>
      </c>
      <c r="B18" s="23">
        <v>0.45570418663686102</v>
      </c>
      <c r="C18" s="10"/>
      <c r="D18" s="10"/>
      <c r="E18" s="10"/>
      <c r="F18" s="10">
        <v>64</v>
      </c>
      <c r="G18" s="10">
        <v>64</v>
      </c>
      <c r="H18" s="10">
        <v>1</v>
      </c>
      <c r="I18" s="10">
        <v>1</v>
      </c>
      <c r="J18" s="10">
        <v>16</v>
      </c>
      <c r="K18" s="10">
        <v>16</v>
      </c>
      <c r="L18" s="10">
        <v>1</v>
      </c>
      <c r="M18" s="10">
        <v>1</v>
      </c>
      <c r="N18" s="10">
        <v>0</v>
      </c>
      <c r="O18" s="10"/>
      <c r="P18" s="13">
        <f t="shared" si="3"/>
        <v>1048576</v>
      </c>
      <c r="Q18" s="10">
        <f t="shared" si="2"/>
        <v>477840.47320693318</v>
      </c>
      <c r="R18" s="23"/>
      <c r="S18" s="23"/>
      <c r="T18" s="23"/>
      <c r="U18" s="23"/>
      <c r="V18" s="23"/>
      <c r="W18" s="23"/>
      <c r="X18" s="23"/>
      <c r="Y18" s="23"/>
      <c r="Z18" s="23"/>
    </row>
    <row r="19" spans="1:26" ht="24" customHeight="1" x14ac:dyDescent="0.25">
      <c r="A19" s="10" t="s">
        <v>263</v>
      </c>
      <c r="B19" s="23">
        <v>0.57984286451516498</v>
      </c>
      <c r="C19" s="10"/>
      <c r="D19" s="10"/>
      <c r="E19" s="10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10"/>
      <c r="P19" s="13">
        <f>F13*F14*H14</f>
        <v>4194304</v>
      </c>
      <c r="Q19" s="10">
        <f t="shared" si="2"/>
        <v>2432037.2460074145</v>
      </c>
      <c r="R19" s="23"/>
      <c r="S19" s="23"/>
      <c r="T19" s="23"/>
      <c r="U19" s="23"/>
      <c r="V19" s="23"/>
      <c r="W19" s="23"/>
      <c r="X19" s="23"/>
      <c r="Y19" s="23"/>
      <c r="Z19" s="23"/>
    </row>
    <row r="20" spans="1:26" ht="24" customHeight="1" x14ac:dyDescent="0.25">
      <c r="A20" s="10" t="s">
        <v>264</v>
      </c>
      <c r="B20" s="23">
        <v>0</v>
      </c>
      <c r="C20" s="10"/>
      <c r="D20" s="10"/>
      <c r="E20" s="10"/>
      <c r="F20" s="10">
        <v>256</v>
      </c>
      <c r="G20" s="10">
        <v>128</v>
      </c>
      <c r="H20" s="10" t="s">
        <v>238</v>
      </c>
      <c r="I20" s="10">
        <v>256</v>
      </c>
      <c r="J20" s="35">
        <v>1</v>
      </c>
      <c r="K20" s="35"/>
      <c r="L20" s="10">
        <v>1</v>
      </c>
      <c r="M20" s="10">
        <v>1</v>
      </c>
      <c r="N20" s="10">
        <v>0</v>
      </c>
      <c r="O20" s="10"/>
      <c r="P20" s="13">
        <f xml:space="preserve"> J20*F20*G20*I20</f>
        <v>8388608</v>
      </c>
      <c r="Q20" s="10">
        <f t="shared" si="2"/>
        <v>0</v>
      </c>
      <c r="R20" s="23"/>
      <c r="S20" s="23"/>
      <c r="T20" s="23"/>
      <c r="U20" s="23"/>
      <c r="V20" s="23"/>
      <c r="W20" s="23"/>
      <c r="X20" s="23"/>
      <c r="Y20" s="23"/>
      <c r="Z20" s="23"/>
    </row>
    <row r="21" spans="1:26" ht="24" customHeight="1" x14ac:dyDescent="0.25">
      <c r="A21" s="10" t="s">
        <v>265</v>
      </c>
      <c r="B21" s="10">
        <v>0</v>
      </c>
      <c r="C21" s="10"/>
      <c r="D21" s="10"/>
      <c r="E21" s="10"/>
      <c r="F21" s="10">
        <v>128</v>
      </c>
      <c r="G21" s="10">
        <v>1</v>
      </c>
      <c r="H21" s="10" t="s">
        <v>238</v>
      </c>
      <c r="I21" s="10">
        <v>256</v>
      </c>
      <c r="J21" s="35">
        <v>1</v>
      </c>
      <c r="K21" s="35"/>
      <c r="L21" s="10">
        <v>1</v>
      </c>
      <c r="M21" s="10">
        <v>1</v>
      </c>
      <c r="N21" s="10">
        <v>0</v>
      </c>
      <c r="O21" s="10"/>
      <c r="P21" s="13">
        <f xml:space="preserve"> J21*F21*G21*I21</f>
        <v>32768</v>
      </c>
      <c r="Q21" s="10">
        <f t="shared" si="2"/>
        <v>0</v>
      </c>
      <c r="R21" s="23"/>
      <c r="S21" s="23"/>
      <c r="T21" s="23"/>
      <c r="U21" s="23"/>
      <c r="V21" s="23"/>
      <c r="W21" s="23"/>
      <c r="X21" s="23"/>
      <c r="Y21" s="23"/>
      <c r="Z21" s="23"/>
    </row>
    <row r="22" spans="1:26" ht="24" customHeight="1" x14ac:dyDescent="0.25">
      <c r="A22" s="10" t="s">
        <v>266</v>
      </c>
      <c r="B22" s="10">
        <v>1.50746310561087</v>
      </c>
      <c r="C22" s="10"/>
      <c r="D22" s="10"/>
      <c r="E22" s="10"/>
      <c r="F22" s="10">
        <v>256</v>
      </c>
      <c r="G22" s="10">
        <v>64</v>
      </c>
      <c r="H22" s="10">
        <v>1</v>
      </c>
      <c r="I22" s="10">
        <v>1</v>
      </c>
      <c r="J22" s="10">
        <v>16</v>
      </c>
      <c r="K22" s="10">
        <v>16</v>
      </c>
      <c r="L22" s="10">
        <v>1</v>
      </c>
      <c r="M22" s="10">
        <v>1</v>
      </c>
      <c r="N22" s="10">
        <v>0</v>
      </c>
      <c r="O22" s="10"/>
      <c r="P22" s="13">
        <f t="shared" ref="P22:P31" si="4" xml:space="preserve"> ((J22 + 2 * N22 - H22) / M22 + 1) * ((K22 + 2 * N22 - I22) / M22 + 1) * G22 * (F22 / L22 * H22 * I22)</f>
        <v>4194304</v>
      </c>
      <c r="Q22" s="10">
        <f t="shared" si="2"/>
        <v>6322758.5337160947</v>
      </c>
      <c r="R22" s="23"/>
      <c r="S22" s="23"/>
      <c r="T22" s="23"/>
      <c r="U22" s="23"/>
      <c r="V22" s="23"/>
      <c r="W22" s="23"/>
      <c r="X22" s="23"/>
      <c r="Y22" s="23"/>
      <c r="Z22" s="23"/>
    </row>
    <row r="23" spans="1:26" ht="24" customHeight="1" x14ac:dyDescent="0.25">
      <c r="A23" s="10" t="s">
        <v>245</v>
      </c>
      <c r="B23" s="23">
        <v>0.69529980270860203</v>
      </c>
      <c r="C23" s="10"/>
      <c r="D23" s="10"/>
      <c r="E23" s="10"/>
      <c r="F23" s="10">
        <v>64</v>
      </c>
      <c r="G23" s="10">
        <v>256</v>
      </c>
      <c r="H23" s="10">
        <v>1</v>
      </c>
      <c r="I23" s="10">
        <v>1</v>
      </c>
      <c r="J23" s="10">
        <v>64</v>
      </c>
      <c r="K23" s="10">
        <v>64</v>
      </c>
      <c r="L23" s="10">
        <v>1</v>
      </c>
      <c r="M23" s="10">
        <v>1</v>
      </c>
      <c r="N23" s="10">
        <v>0</v>
      </c>
      <c r="O23" s="10"/>
      <c r="P23" s="13">
        <f t="shared" si="4"/>
        <v>67108864</v>
      </c>
      <c r="Q23" s="10">
        <f t="shared" ref="Q23:Q30" si="5">P23*B23</f>
        <v>46660779.899198405</v>
      </c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24" customHeight="1" x14ac:dyDescent="0.25">
      <c r="A24" s="10" t="s">
        <v>246</v>
      </c>
      <c r="B24" s="23">
        <v>0.22212858677389499</v>
      </c>
      <c r="C24" s="10"/>
      <c r="D24" s="10"/>
      <c r="E24" s="10"/>
      <c r="F24" s="10">
        <v>256</v>
      </c>
      <c r="G24" s="10">
        <v>64</v>
      </c>
      <c r="H24" s="10">
        <v>1</v>
      </c>
      <c r="I24" s="10">
        <v>1</v>
      </c>
      <c r="J24" s="10">
        <v>64</v>
      </c>
      <c r="K24" s="10">
        <v>64</v>
      </c>
      <c r="L24" s="10">
        <v>1</v>
      </c>
      <c r="M24" s="10">
        <v>1</v>
      </c>
      <c r="N24" s="10">
        <v>0</v>
      </c>
      <c r="O24" s="10"/>
      <c r="P24" s="13">
        <f t="shared" si="4"/>
        <v>67108864</v>
      </c>
      <c r="Q24" s="10">
        <f t="shared" si="5"/>
        <v>14906797.120321518</v>
      </c>
      <c r="R24" s="23"/>
      <c r="S24" s="23"/>
      <c r="T24" s="23"/>
      <c r="U24" s="23"/>
      <c r="V24" s="23"/>
      <c r="W24" s="23"/>
      <c r="X24" s="23"/>
      <c r="Y24" s="23"/>
      <c r="Z24" s="23"/>
    </row>
    <row r="25" spans="1:26" ht="24" customHeight="1" x14ac:dyDescent="0.25">
      <c r="A25" s="10" t="s">
        <v>23</v>
      </c>
      <c r="B25" s="23">
        <v>0.67794236319078505</v>
      </c>
      <c r="C25" s="10"/>
      <c r="D25" s="10"/>
      <c r="E25" s="10"/>
      <c r="F25" s="10">
        <v>64</v>
      </c>
      <c r="G25" s="10">
        <v>128</v>
      </c>
      <c r="H25" s="10">
        <v>1</v>
      </c>
      <c r="I25" s="10">
        <v>1</v>
      </c>
      <c r="J25" s="10">
        <v>64</v>
      </c>
      <c r="K25" s="10">
        <v>64</v>
      </c>
      <c r="L25" s="10">
        <v>1</v>
      </c>
      <c r="M25" s="10">
        <v>1</v>
      </c>
      <c r="N25" s="10">
        <v>0</v>
      </c>
      <c r="O25" s="10"/>
      <c r="P25" s="13">
        <f t="shared" si="4"/>
        <v>33554432</v>
      </c>
      <c r="Q25" s="10">
        <f t="shared" si="5"/>
        <v>22747970.9256045</v>
      </c>
      <c r="R25" s="23"/>
      <c r="S25" s="23"/>
      <c r="T25" s="23"/>
      <c r="U25" s="23"/>
      <c r="V25" s="23"/>
      <c r="W25" s="23"/>
      <c r="X25" s="23"/>
      <c r="Y25" s="23"/>
      <c r="Z25" s="23"/>
    </row>
    <row r="26" spans="1:26" ht="24" customHeight="1" x14ac:dyDescent="0.25">
      <c r="A26" s="10" t="s">
        <v>24</v>
      </c>
      <c r="B26" s="23">
        <v>0.930206898099316</v>
      </c>
      <c r="C26" s="10"/>
      <c r="D26" s="10"/>
      <c r="E26" s="10"/>
      <c r="F26" s="10">
        <v>128</v>
      </c>
      <c r="G26" s="10">
        <v>128</v>
      </c>
      <c r="H26" s="10">
        <v>7</v>
      </c>
      <c r="I26" s="10">
        <v>7</v>
      </c>
      <c r="J26" s="10">
        <v>64</v>
      </c>
      <c r="K26" s="10">
        <v>64</v>
      </c>
      <c r="L26" s="10">
        <v>128</v>
      </c>
      <c r="M26" s="10">
        <v>1</v>
      </c>
      <c r="N26" s="10">
        <v>3</v>
      </c>
      <c r="O26" s="10"/>
      <c r="P26" s="13">
        <f t="shared" si="4"/>
        <v>25690112</v>
      </c>
      <c r="Q26" s="10">
        <f t="shared" si="5"/>
        <v>23897119.395344015</v>
      </c>
      <c r="R26" s="23"/>
      <c r="S26" s="23"/>
      <c r="T26" s="23"/>
      <c r="U26" s="23"/>
      <c r="V26" s="23"/>
      <c r="W26" s="23"/>
      <c r="X26" s="23"/>
      <c r="Y26" s="23"/>
      <c r="Z26" s="23"/>
    </row>
    <row r="27" spans="1:26" ht="24" customHeight="1" x14ac:dyDescent="0.25">
      <c r="A27" s="10" t="s">
        <v>25</v>
      </c>
      <c r="B27" s="23">
        <v>0.62036116309090705</v>
      </c>
      <c r="C27" s="10"/>
      <c r="D27" s="10"/>
      <c r="E27" s="10"/>
      <c r="F27" s="10">
        <v>128</v>
      </c>
      <c r="G27" s="10">
        <v>64</v>
      </c>
      <c r="H27" s="10">
        <v>1</v>
      </c>
      <c r="I27" s="10">
        <v>1</v>
      </c>
      <c r="J27" s="10">
        <v>64</v>
      </c>
      <c r="K27" s="10">
        <v>64</v>
      </c>
      <c r="L27" s="10">
        <v>1</v>
      </c>
      <c r="M27" s="10">
        <v>1</v>
      </c>
      <c r="N27" s="10">
        <v>0</v>
      </c>
      <c r="O27" s="10"/>
      <c r="P27" s="13">
        <f t="shared" si="4"/>
        <v>33554432</v>
      </c>
      <c r="Q27" s="10">
        <f t="shared" si="5"/>
        <v>20815866.462374751</v>
      </c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24" customHeight="1" x14ac:dyDescent="0.25">
      <c r="A28" s="10" t="s">
        <v>26</v>
      </c>
      <c r="B28" s="23">
        <v>0.946735956672207</v>
      </c>
      <c r="C28" s="10"/>
      <c r="D28" s="10"/>
      <c r="E28" s="10"/>
      <c r="F28" s="10">
        <v>64</v>
      </c>
      <c r="G28" s="10">
        <v>256</v>
      </c>
      <c r="H28" s="10">
        <v>3</v>
      </c>
      <c r="I28" s="10">
        <v>3</v>
      </c>
      <c r="J28" s="10">
        <v>64</v>
      </c>
      <c r="K28" s="10">
        <v>64</v>
      </c>
      <c r="L28" s="10">
        <v>1</v>
      </c>
      <c r="M28" s="10">
        <v>1</v>
      </c>
      <c r="N28" s="10">
        <v>1</v>
      </c>
      <c r="O28" s="10"/>
      <c r="P28" s="13">
        <f t="shared" si="4"/>
        <v>603979776</v>
      </c>
      <c r="Q28" s="10">
        <f t="shared" si="5"/>
        <v>571809371.04202533</v>
      </c>
      <c r="R28" s="23"/>
      <c r="S28" s="23"/>
      <c r="T28" s="23"/>
      <c r="U28" s="23"/>
      <c r="V28" s="23"/>
      <c r="W28" s="23"/>
      <c r="X28" s="23"/>
      <c r="Y28" s="23"/>
      <c r="Z28" s="23"/>
    </row>
    <row r="29" spans="1:26" ht="24" customHeight="1" x14ac:dyDescent="0.25">
      <c r="A29" s="10" t="s">
        <v>27</v>
      </c>
      <c r="B29" s="23">
        <v>0.152847428849263</v>
      </c>
      <c r="C29" s="10"/>
      <c r="D29" s="10"/>
      <c r="E29" s="10"/>
      <c r="F29" s="10">
        <v>256</v>
      </c>
      <c r="G29" s="10">
        <v>64</v>
      </c>
      <c r="H29" s="10">
        <v>3</v>
      </c>
      <c r="I29" s="10">
        <v>3</v>
      </c>
      <c r="J29" s="10">
        <v>64</v>
      </c>
      <c r="K29" s="10">
        <v>64</v>
      </c>
      <c r="L29" s="10">
        <v>1</v>
      </c>
      <c r="M29" s="10">
        <v>1</v>
      </c>
      <c r="N29" s="10">
        <v>1</v>
      </c>
      <c r="O29" s="10"/>
      <c r="P29" s="13">
        <f t="shared" si="4"/>
        <v>603979776</v>
      </c>
      <c r="Q29" s="10">
        <f t="shared" si="5"/>
        <v>92316755.838553801</v>
      </c>
      <c r="R29" s="23"/>
      <c r="S29" s="23"/>
      <c r="T29" s="23"/>
      <c r="U29" s="23"/>
      <c r="V29" s="23"/>
      <c r="W29" s="23"/>
      <c r="X29" s="23"/>
      <c r="Y29" s="23"/>
      <c r="Z29" s="23"/>
    </row>
    <row r="30" spans="1:26" ht="24" customHeight="1" x14ac:dyDescent="0.25">
      <c r="A30" s="10" t="s">
        <v>28</v>
      </c>
      <c r="B30" s="23">
        <v>0.77747377240920301</v>
      </c>
      <c r="C30" s="10"/>
      <c r="D30" s="10"/>
      <c r="E30" s="10"/>
      <c r="F30" s="10">
        <v>64</v>
      </c>
      <c r="G30" s="10">
        <v>128</v>
      </c>
      <c r="H30" s="10">
        <v>3</v>
      </c>
      <c r="I30" s="10">
        <v>3</v>
      </c>
      <c r="J30" s="10">
        <v>64</v>
      </c>
      <c r="K30" s="10">
        <v>64</v>
      </c>
      <c r="L30" s="10">
        <v>1</v>
      </c>
      <c r="M30" s="10">
        <v>2</v>
      </c>
      <c r="N30" s="10">
        <v>1</v>
      </c>
      <c r="O30" s="10"/>
      <c r="P30" s="13">
        <f t="shared" si="4"/>
        <v>77875200</v>
      </c>
      <c r="Q30" s="10">
        <f t="shared" si="5"/>
        <v>60545925.521121167</v>
      </c>
      <c r="R30" s="23"/>
      <c r="S30" s="23"/>
      <c r="T30" s="23"/>
      <c r="U30" s="23"/>
      <c r="V30" s="23"/>
      <c r="W30" s="23"/>
      <c r="X30" s="23"/>
      <c r="Y30" s="23"/>
      <c r="Z30" s="23"/>
    </row>
    <row r="31" spans="1:26" ht="24" customHeight="1" x14ac:dyDescent="0.25">
      <c r="A31" s="10" t="s">
        <v>267</v>
      </c>
      <c r="B31" s="23">
        <v>0.64410611688409902</v>
      </c>
      <c r="C31" s="10"/>
      <c r="D31" s="10"/>
      <c r="E31" s="10"/>
      <c r="F31" s="10">
        <v>128</v>
      </c>
      <c r="G31" s="10">
        <v>128</v>
      </c>
      <c r="H31" s="10">
        <v>1</v>
      </c>
      <c r="I31" s="10">
        <v>1</v>
      </c>
      <c r="J31" s="10">
        <v>16</v>
      </c>
      <c r="K31" s="10">
        <v>16</v>
      </c>
      <c r="L31" s="10">
        <v>1</v>
      </c>
      <c r="M31" s="10">
        <v>1</v>
      </c>
      <c r="N31" s="10">
        <v>0</v>
      </c>
      <c r="O31" s="10"/>
      <c r="P31" s="13">
        <f t="shared" si="4"/>
        <v>4194304</v>
      </c>
      <c r="Q31" s="10">
        <f>P31*B31</f>
        <v>2701576.8624714441</v>
      </c>
      <c r="R31" s="23"/>
      <c r="S31" s="23"/>
      <c r="T31" s="23"/>
      <c r="U31" s="23"/>
      <c r="V31" s="23"/>
      <c r="W31" s="23"/>
      <c r="X31" s="23"/>
      <c r="Y31" s="23"/>
      <c r="Z31" s="23"/>
    </row>
    <row r="32" spans="1:26" ht="24" customHeight="1" x14ac:dyDescent="0.25">
      <c r="A32" s="10"/>
      <c r="B32" s="23">
        <v>0.64410611688409902</v>
      </c>
      <c r="C32" s="10"/>
      <c r="D32" s="10"/>
      <c r="E32" s="10"/>
      <c r="F32" s="10">
        <v>128</v>
      </c>
      <c r="G32" s="10">
        <v>512</v>
      </c>
      <c r="H32" s="10">
        <v>1</v>
      </c>
      <c r="I32" s="10">
        <v>1</v>
      </c>
      <c r="J32" s="10">
        <v>16</v>
      </c>
      <c r="K32" s="10">
        <v>16</v>
      </c>
      <c r="L32" s="10">
        <v>1</v>
      </c>
      <c r="M32" s="10">
        <v>1</v>
      </c>
      <c r="N32" s="10">
        <v>0</v>
      </c>
      <c r="O32" s="10"/>
      <c r="P32" s="13"/>
      <c r="Q32" s="10"/>
      <c r="R32" s="23"/>
      <c r="S32" s="23"/>
      <c r="T32" s="23"/>
      <c r="U32" s="23"/>
      <c r="V32" s="23"/>
      <c r="W32" s="23"/>
      <c r="X32" s="23"/>
      <c r="Y32" s="23"/>
      <c r="Z32" s="23"/>
    </row>
    <row r="33" spans="1:26" ht="24" customHeight="1" x14ac:dyDescent="0.25">
      <c r="A33" s="10"/>
      <c r="B33" s="23">
        <v>0.64410611688409902</v>
      </c>
      <c r="C33" s="10"/>
      <c r="D33" s="10"/>
      <c r="E33" s="10"/>
      <c r="F33" s="10">
        <v>128</v>
      </c>
      <c r="G33" s="10">
        <v>128</v>
      </c>
      <c r="H33" s="10">
        <v>1</v>
      </c>
      <c r="I33" s="10">
        <v>1</v>
      </c>
      <c r="J33" s="10">
        <v>16</v>
      </c>
      <c r="K33" s="10">
        <v>16</v>
      </c>
      <c r="L33" s="10">
        <v>1</v>
      </c>
      <c r="M33" s="10">
        <v>1</v>
      </c>
      <c r="N33" s="10">
        <v>0</v>
      </c>
      <c r="O33" s="10"/>
      <c r="P33" s="13"/>
      <c r="Q33" s="10"/>
      <c r="R33" s="23"/>
      <c r="S33" s="23"/>
      <c r="T33" s="23"/>
      <c r="U33" s="23"/>
      <c r="V33" s="23"/>
      <c r="W33" s="23"/>
      <c r="X33" s="23"/>
      <c r="Y33" s="23"/>
      <c r="Z33" s="23"/>
    </row>
    <row r="34" spans="1:26" ht="24" customHeight="1" x14ac:dyDescent="0.25">
      <c r="A34" s="10" t="s">
        <v>268</v>
      </c>
      <c r="B34" s="23">
        <v>0.28119120775621897</v>
      </c>
      <c r="C34" s="10"/>
      <c r="D34" s="10"/>
      <c r="E34" s="10"/>
      <c r="F34" s="35">
        <v>128</v>
      </c>
      <c r="G34" s="35"/>
      <c r="H34" s="35">
        <v>256</v>
      </c>
      <c r="I34" s="35"/>
      <c r="J34" s="35"/>
      <c r="K34" s="35"/>
      <c r="L34" s="35"/>
      <c r="M34" s="35"/>
      <c r="N34" s="35"/>
      <c r="O34" s="10"/>
      <c r="P34" s="10">
        <v>0</v>
      </c>
      <c r="Q34" s="10"/>
      <c r="R34" s="23"/>
      <c r="S34" s="23"/>
      <c r="T34" s="23"/>
      <c r="U34" s="23"/>
      <c r="V34" s="23"/>
      <c r="W34" s="23"/>
      <c r="X34" s="23"/>
      <c r="Y34" s="23"/>
      <c r="Z34" s="23"/>
    </row>
    <row r="35" spans="1:26" ht="24" customHeight="1" x14ac:dyDescent="0.25">
      <c r="A35" s="10" t="s">
        <v>269</v>
      </c>
      <c r="B35" s="10"/>
      <c r="C35" s="10"/>
      <c r="D35" s="10"/>
      <c r="E35" s="10"/>
      <c r="F35" s="35">
        <v>512</v>
      </c>
      <c r="G35" s="35"/>
      <c r="H35" s="35">
        <v>256</v>
      </c>
      <c r="I35" s="35"/>
      <c r="J35" s="35"/>
      <c r="K35" s="35"/>
      <c r="L35" s="35"/>
      <c r="M35" s="35"/>
      <c r="N35" s="35"/>
      <c r="O35" s="10"/>
      <c r="P35" s="10">
        <v>0</v>
      </c>
      <c r="Q35" s="10"/>
      <c r="R35" s="23"/>
      <c r="S35" s="23"/>
      <c r="T35" s="23"/>
      <c r="U35" s="23"/>
      <c r="V35" s="23"/>
      <c r="W35" s="23"/>
      <c r="X35" s="23"/>
      <c r="Y35" s="23"/>
      <c r="Z35" s="23"/>
    </row>
    <row r="36" spans="1:26" ht="24" customHeight="1" x14ac:dyDescent="0.25">
      <c r="A36" s="10" t="s">
        <v>270</v>
      </c>
      <c r="B36" s="10"/>
      <c r="C36" s="10"/>
      <c r="D36" s="10"/>
      <c r="E36" s="10"/>
      <c r="F36" s="35">
        <v>128</v>
      </c>
      <c r="G36" s="35"/>
      <c r="H36" s="35">
        <v>256</v>
      </c>
      <c r="I36" s="35"/>
      <c r="J36" s="35"/>
      <c r="K36" s="35"/>
      <c r="L36" s="35"/>
      <c r="M36" s="35"/>
      <c r="N36" s="35"/>
      <c r="O36" s="10"/>
      <c r="P36" s="10">
        <v>0</v>
      </c>
      <c r="Q36" s="10"/>
      <c r="R36" s="23"/>
      <c r="S36" s="23"/>
      <c r="T36" s="23"/>
      <c r="U36" s="23"/>
      <c r="V36" s="23"/>
      <c r="W36" s="23"/>
      <c r="X36" s="23"/>
      <c r="Y36" s="23"/>
      <c r="Z36" s="23"/>
    </row>
    <row r="37" spans="1:26" ht="24" customHeight="1" x14ac:dyDescent="0.25">
      <c r="A37" s="10"/>
      <c r="B37" s="23">
        <v>0.28119120775621897</v>
      </c>
      <c r="C37" s="10"/>
      <c r="D37" s="10"/>
      <c r="E37" s="10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10"/>
      <c r="P37" s="13">
        <f>(F35*F36*H36)</f>
        <v>16777216</v>
      </c>
      <c r="Q37" s="10">
        <f t="shared" ref="Q37:Q44" si="6">P37*B37</f>
        <v>4717605.6298269611</v>
      </c>
      <c r="R37" s="23"/>
      <c r="S37" s="23"/>
      <c r="T37" s="23"/>
      <c r="U37" s="23"/>
      <c r="V37" s="23"/>
      <c r="W37" s="23"/>
      <c r="X37" s="23"/>
      <c r="Y37" s="23"/>
      <c r="Z37" s="23"/>
    </row>
    <row r="38" spans="1:26" ht="24" customHeight="1" x14ac:dyDescent="0.25">
      <c r="A38" s="10" t="s">
        <v>268</v>
      </c>
      <c r="B38" s="23">
        <v>0.655342184320169</v>
      </c>
      <c r="C38" s="10"/>
      <c r="D38" s="10"/>
      <c r="E38" s="10"/>
      <c r="F38" s="10">
        <v>512</v>
      </c>
      <c r="G38" s="10">
        <v>512</v>
      </c>
      <c r="H38" s="10">
        <v>3</v>
      </c>
      <c r="I38" s="10">
        <v>3</v>
      </c>
      <c r="J38" s="10">
        <v>16</v>
      </c>
      <c r="K38" s="10">
        <v>16</v>
      </c>
      <c r="L38" s="10">
        <v>512</v>
      </c>
      <c r="M38" s="10">
        <v>1</v>
      </c>
      <c r="N38" s="10">
        <v>1</v>
      </c>
      <c r="O38" s="10"/>
      <c r="P38" s="13">
        <f t="shared" ref="P38:P40" si="7" xml:space="preserve"> ((J38 + 2 * N38 - H38) / M38 + 1) * ((K38 + 2 * N38 - I38) / M38 + 1) * G38 * (F38 / L38 * H38 * I38)</f>
        <v>1179648</v>
      </c>
      <c r="Q38" s="10">
        <f t="shared" si="6"/>
        <v>773073.09704891872</v>
      </c>
      <c r="R38" s="23"/>
      <c r="S38" s="23"/>
      <c r="T38" s="23"/>
      <c r="U38" s="23"/>
      <c r="V38" s="23"/>
      <c r="W38" s="23"/>
      <c r="X38" s="23"/>
      <c r="Y38" s="23"/>
      <c r="Z38" s="23"/>
    </row>
    <row r="39" spans="1:26" ht="24" customHeight="1" x14ac:dyDescent="0.25">
      <c r="A39" s="10" t="s">
        <v>271</v>
      </c>
      <c r="B39" s="23">
        <v>0.28592621991627398</v>
      </c>
      <c r="C39" s="10"/>
      <c r="D39" s="10"/>
      <c r="E39" s="10"/>
      <c r="F39" s="10">
        <v>512</v>
      </c>
      <c r="G39" s="10">
        <v>128</v>
      </c>
      <c r="H39" s="10">
        <v>1</v>
      </c>
      <c r="I39" s="10">
        <v>1</v>
      </c>
      <c r="J39" s="10">
        <v>16</v>
      </c>
      <c r="K39" s="10">
        <v>16</v>
      </c>
      <c r="L39" s="10">
        <v>1</v>
      </c>
      <c r="M39" s="10">
        <v>1</v>
      </c>
      <c r="N39" s="10">
        <v>0</v>
      </c>
      <c r="O39" s="10"/>
      <c r="P39" s="13">
        <f t="shared" si="7"/>
        <v>16777216</v>
      </c>
      <c r="Q39" s="10">
        <f t="shared" si="6"/>
        <v>4797045.9515988305</v>
      </c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24" customHeight="1" x14ac:dyDescent="0.25">
      <c r="A40" s="10" t="s">
        <v>272</v>
      </c>
      <c r="B40" s="23">
        <v>0.37865243253886</v>
      </c>
      <c r="C40" s="10"/>
      <c r="D40" s="10"/>
      <c r="E40" s="10"/>
      <c r="F40" s="10">
        <v>128</v>
      </c>
      <c r="G40" s="10">
        <v>128</v>
      </c>
      <c r="H40" s="10">
        <v>1</v>
      </c>
      <c r="I40" s="10">
        <v>1</v>
      </c>
      <c r="J40" s="10">
        <v>16</v>
      </c>
      <c r="K40" s="10">
        <v>16</v>
      </c>
      <c r="L40" s="10">
        <v>1</v>
      </c>
      <c r="M40" s="10">
        <v>1</v>
      </c>
      <c r="N40" s="10">
        <v>0</v>
      </c>
      <c r="O40" s="10"/>
      <c r="P40" s="13">
        <f t="shared" si="7"/>
        <v>4194304</v>
      </c>
      <c r="Q40" s="10">
        <f t="shared" si="6"/>
        <v>1588183.4124074706</v>
      </c>
      <c r="R40" s="23"/>
      <c r="S40" s="23" t="s">
        <v>133</v>
      </c>
      <c r="T40" s="23"/>
      <c r="U40" s="23"/>
      <c r="V40" s="23"/>
      <c r="W40" s="23"/>
      <c r="X40" s="23"/>
      <c r="Y40" s="23"/>
      <c r="Z40" s="23"/>
    </row>
    <row r="41" spans="1:26" ht="24" customHeight="1" x14ac:dyDescent="0.25">
      <c r="A41" s="10" t="s">
        <v>273</v>
      </c>
      <c r="B41" s="23">
        <v>0.28038142012501999</v>
      </c>
      <c r="C41" s="10"/>
      <c r="D41" s="10"/>
      <c r="E41" s="10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10"/>
      <c r="P41" s="13">
        <f>F35*F36*H36</f>
        <v>16777216</v>
      </c>
      <c r="Q41" s="10">
        <f t="shared" si="6"/>
        <v>4704019.6478242073</v>
      </c>
      <c r="R41" s="23"/>
      <c r="S41" s="23"/>
      <c r="T41" s="23"/>
      <c r="U41" s="23"/>
      <c r="V41" s="23"/>
      <c r="W41" s="23"/>
      <c r="X41" s="23"/>
      <c r="Y41" s="23"/>
      <c r="Z41" s="23"/>
    </row>
    <row r="42" spans="1:26" ht="24" customHeight="1" x14ac:dyDescent="0.25">
      <c r="A42" s="10" t="s">
        <v>274</v>
      </c>
      <c r="B42" s="23">
        <v>0</v>
      </c>
      <c r="C42" s="10"/>
      <c r="D42" s="10"/>
      <c r="E42" s="10"/>
      <c r="F42" s="10">
        <v>256</v>
      </c>
      <c r="G42" s="10">
        <v>128</v>
      </c>
      <c r="H42" s="10" t="s">
        <v>238</v>
      </c>
      <c r="I42" s="10">
        <v>512</v>
      </c>
      <c r="J42" s="35">
        <v>1</v>
      </c>
      <c r="K42" s="35"/>
      <c r="L42" s="10">
        <v>1</v>
      </c>
      <c r="M42" s="10">
        <v>1</v>
      </c>
      <c r="N42" s="10">
        <v>0</v>
      </c>
      <c r="O42" s="10"/>
      <c r="P42" s="13">
        <f xml:space="preserve"> J42*F42*G42*I42</f>
        <v>16777216</v>
      </c>
      <c r="Q42" s="10">
        <f t="shared" si="6"/>
        <v>0</v>
      </c>
      <c r="R42" s="23"/>
      <c r="S42" s="23"/>
      <c r="T42" s="23"/>
      <c r="U42" s="23"/>
      <c r="V42" s="23"/>
      <c r="W42" s="23"/>
      <c r="X42" s="23"/>
      <c r="Y42" s="23"/>
      <c r="Z42" s="23"/>
    </row>
    <row r="43" spans="1:26" ht="24" customHeight="1" x14ac:dyDescent="0.25">
      <c r="A43" s="10" t="s">
        <v>275</v>
      </c>
      <c r="B43" s="10">
        <v>0</v>
      </c>
      <c r="C43" s="10"/>
      <c r="D43" s="10"/>
      <c r="E43" s="10"/>
      <c r="F43" s="10">
        <v>128</v>
      </c>
      <c r="G43" s="10">
        <v>1</v>
      </c>
      <c r="H43" s="10" t="s">
        <v>238</v>
      </c>
      <c r="I43" s="10">
        <v>512</v>
      </c>
      <c r="J43" s="35">
        <v>1</v>
      </c>
      <c r="K43" s="35"/>
      <c r="L43" s="10">
        <v>1</v>
      </c>
      <c r="M43" s="10">
        <v>1</v>
      </c>
      <c r="N43" s="10">
        <v>0</v>
      </c>
      <c r="O43" s="10"/>
      <c r="P43" s="13">
        <f xml:space="preserve"> J43*F43*G43*I43</f>
        <v>65536</v>
      </c>
      <c r="Q43" s="10">
        <f t="shared" si="6"/>
        <v>0</v>
      </c>
      <c r="R43" s="23"/>
      <c r="S43" s="23"/>
      <c r="T43" s="23"/>
      <c r="U43" s="23"/>
      <c r="V43" s="23"/>
      <c r="W43" s="23"/>
      <c r="X43" s="23"/>
      <c r="Y43" s="23"/>
      <c r="Z43" s="23"/>
    </row>
    <row r="44" spans="1:26" ht="24" customHeight="1" x14ac:dyDescent="0.25">
      <c r="A44" s="10" t="s">
        <v>276</v>
      </c>
      <c r="B44" s="10">
        <v>0.499767574251608</v>
      </c>
      <c r="C44" s="10"/>
      <c r="D44" s="10"/>
      <c r="E44" s="10"/>
      <c r="F44" s="10">
        <v>512</v>
      </c>
      <c r="G44" s="10">
        <v>128</v>
      </c>
      <c r="H44" s="10">
        <v>1</v>
      </c>
      <c r="I44" s="10">
        <v>1</v>
      </c>
      <c r="J44" s="10">
        <v>16</v>
      </c>
      <c r="K44" s="10">
        <v>16</v>
      </c>
      <c r="L44" s="10">
        <v>1</v>
      </c>
      <c r="M44" s="10">
        <v>1</v>
      </c>
      <c r="N44" s="10">
        <v>0</v>
      </c>
      <c r="O44" s="10"/>
      <c r="P44" s="13">
        <f t="shared" ref="P44:P58" si="8" xml:space="preserve"> ((J44 + 2 * N44 - H44) / M44 + 1) * ((K44 + 2 * N44 - I44) / M44 + 1) * G44 * (F44 / L44 * H44 * I44)</f>
        <v>16777216</v>
      </c>
      <c r="Q44" s="10">
        <f t="shared" si="6"/>
        <v>8384708.5430152658</v>
      </c>
      <c r="R44" s="23"/>
      <c r="S44" s="23"/>
      <c r="T44" s="23"/>
      <c r="U44" s="23"/>
      <c r="V44" s="23"/>
      <c r="W44" s="23"/>
      <c r="X44" s="23"/>
      <c r="Y44" s="23"/>
      <c r="Z44" s="23"/>
    </row>
    <row r="45" spans="1:26" ht="24" customHeight="1" x14ac:dyDescent="0.25">
      <c r="A45" s="10" t="s">
        <v>247</v>
      </c>
      <c r="B45" s="23">
        <v>0.69763733276909701</v>
      </c>
      <c r="C45" s="10"/>
      <c r="D45" s="10"/>
      <c r="E45" s="10"/>
      <c r="F45" s="10">
        <v>128</v>
      </c>
      <c r="G45" s="10">
        <v>512</v>
      </c>
      <c r="H45" s="10">
        <v>1</v>
      </c>
      <c r="I45" s="10">
        <v>1</v>
      </c>
      <c r="J45" s="10">
        <v>32</v>
      </c>
      <c r="K45" s="10">
        <v>32</v>
      </c>
      <c r="L45" s="10">
        <v>1</v>
      </c>
      <c r="M45" s="10">
        <v>1</v>
      </c>
      <c r="N45" s="10">
        <v>0</v>
      </c>
      <c r="O45" s="10"/>
      <c r="P45" s="13">
        <f t="shared" si="8"/>
        <v>67108864</v>
      </c>
      <c r="Q45" s="10">
        <f t="shared" ref="Q45:Q58" si="9">P45*B45</f>
        <v>46817648.886124074</v>
      </c>
      <c r="R45" s="23"/>
      <c r="S45" s="23"/>
      <c r="T45" s="23"/>
      <c r="U45" s="23"/>
      <c r="V45" s="23"/>
      <c r="W45" s="23"/>
      <c r="X45" s="23"/>
      <c r="Y45" s="23"/>
      <c r="Z45" s="23"/>
    </row>
    <row r="46" spans="1:26" ht="24" customHeight="1" x14ac:dyDescent="0.25">
      <c r="A46" s="10" t="s">
        <v>248</v>
      </c>
      <c r="B46" s="23">
        <v>0.17899962590138899</v>
      </c>
      <c r="C46" s="10"/>
      <c r="D46" s="10"/>
      <c r="E46" s="10"/>
      <c r="F46" s="10">
        <v>512</v>
      </c>
      <c r="G46" s="10">
        <v>128</v>
      </c>
      <c r="H46" s="10">
        <v>1</v>
      </c>
      <c r="I46" s="10">
        <v>1</v>
      </c>
      <c r="J46" s="10">
        <v>32</v>
      </c>
      <c r="K46" s="10">
        <v>32</v>
      </c>
      <c r="L46" s="10">
        <v>1</v>
      </c>
      <c r="M46" s="10">
        <v>1</v>
      </c>
      <c r="N46" s="10">
        <v>0</v>
      </c>
      <c r="O46" s="10"/>
      <c r="P46" s="13">
        <f t="shared" si="8"/>
        <v>67108864</v>
      </c>
      <c r="Q46" s="10">
        <f t="shared" si="9"/>
        <v>12012461.550667191</v>
      </c>
      <c r="R46" s="23"/>
      <c r="S46" s="23"/>
      <c r="T46" s="23"/>
      <c r="U46" s="23"/>
      <c r="V46" s="23"/>
      <c r="W46" s="23"/>
      <c r="X46" s="23"/>
      <c r="Y46" s="23"/>
      <c r="Z46" s="23"/>
    </row>
    <row r="47" spans="1:26" ht="24" customHeight="1" x14ac:dyDescent="0.25">
      <c r="A47" s="10" t="s">
        <v>29</v>
      </c>
      <c r="B47" s="23">
        <v>0.67629419015919201</v>
      </c>
      <c r="C47" s="10"/>
      <c r="D47" s="10"/>
      <c r="E47" s="10"/>
      <c r="F47" s="10">
        <v>128</v>
      </c>
      <c r="G47" s="10">
        <v>256</v>
      </c>
      <c r="H47" s="10">
        <v>1</v>
      </c>
      <c r="I47" s="10">
        <v>1</v>
      </c>
      <c r="J47" s="10">
        <v>32</v>
      </c>
      <c r="K47" s="10">
        <v>32</v>
      </c>
      <c r="L47" s="10">
        <v>1</v>
      </c>
      <c r="M47" s="10">
        <v>1</v>
      </c>
      <c r="N47" s="10">
        <v>0</v>
      </c>
      <c r="O47" s="10"/>
      <c r="P47" s="13">
        <f t="shared" si="8"/>
        <v>33554432</v>
      </c>
      <c r="Q47" s="10">
        <f t="shared" si="9"/>
        <v>22692667.415691677</v>
      </c>
      <c r="R47" s="23"/>
      <c r="S47" s="23"/>
      <c r="T47" s="23"/>
      <c r="U47" s="23"/>
      <c r="V47" s="23"/>
      <c r="W47" s="23"/>
      <c r="X47" s="23"/>
      <c r="Y47" s="23"/>
      <c r="Z47" s="23"/>
    </row>
    <row r="48" spans="1:26" ht="24" customHeight="1" x14ac:dyDescent="0.25">
      <c r="A48" s="10" t="s">
        <v>30</v>
      </c>
      <c r="B48" s="23">
        <v>0.90630728025197005</v>
      </c>
      <c r="C48" s="10"/>
      <c r="D48" s="10"/>
      <c r="E48" s="10"/>
      <c r="F48" s="10">
        <v>256</v>
      </c>
      <c r="G48" s="10">
        <v>256</v>
      </c>
      <c r="H48" s="10">
        <v>7</v>
      </c>
      <c r="I48" s="10">
        <v>7</v>
      </c>
      <c r="J48" s="10">
        <v>32</v>
      </c>
      <c r="K48" s="10">
        <v>32</v>
      </c>
      <c r="L48" s="10">
        <v>256</v>
      </c>
      <c r="M48" s="10">
        <v>1</v>
      </c>
      <c r="N48" s="10">
        <v>3</v>
      </c>
      <c r="O48" s="10"/>
      <c r="P48" s="13">
        <f t="shared" si="8"/>
        <v>12845056</v>
      </c>
      <c r="Q48" s="10">
        <f t="shared" si="9"/>
        <v>11641567.76804425</v>
      </c>
      <c r="R48" s="23"/>
      <c r="S48" s="23"/>
      <c r="T48" s="23"/>
      <c r="U48" s="23"/>
      <c r="V48" s="23"/>
      <c r="W48" s="23"/>
      <c r="X48" s="23"/>
      <c r="Y48" s="23"/>
      <c r="Z48" s="23"/>
    </row>
    <row r="49" spans="1:26" ht="24" customHeight="1" x14ac:dyDescent="0.25">
      <c r="A49" s="10" t="s">
        <v>31</v>
      </c>
      <c r="B49" s="23">
        <v>0.52706907047518203</v>
      </c>
      <c r="C49" s="10"/>
      <c r="D49" s="10"/>
      <c r="E49" s="10"/>
      <c r="F49" s="10">
        <v>256</v>
      </c>
      <c r="G49" s="10">
        <v>128</v>
      </c>
      <c r="H49" s="10">
        <v>1</v>
      </c>
      <c r="I49" s="10">
        <v>1</v>
      </c>
      <c r="J49" s="10">
        <v>32</v>
      </c>
      <c r="K49" s="10">
        <v>32</v>
      </c>
      <c r="L49" s="10">
        <v>1</v>
      </c>
      <c r="M49" s="10">
        <v>1</v>
      </c>
      <c r="N49" s="10">
        <v>0</v>
      </c>
      <c r="O49" s="10"/>
      <c r="P49" s="13">
        <f t="shared" si="8"/>
        <v>33554432</v>
      </c>
      <c r="Q49" s="10">
        <f t="shared" si="9"/>
        <v>17685503.284562703</v>
      </c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24" customHeight="1" x14ac:dyDescent="0.25">
      <c r="A50" s="10" t="s">
        <v>32</v>
      </c>
      <c r="B50" s="23">
        <v>0.64766954426885504</v>
      </c>
      <c r="C50" s="10"/>
      <c r="D50" s="10"/>
      <c r="E50" s="10"/>
      <c r="F50" s="10">
        <v>128</v>
      </c>
      <c r="G50" s="10">
        <v>512</v>
      </c>
      <c r="H50" s="10">
        <v>3</v>
      </c>
      <c r="I50" s="10">
        <v>3</v>
      </c>
      <c r="J50" s="10">
        <v>32</v>
      </c>
      <c r="K50" s="10">
        <v>32</v>
      </c>
      <c r="L50" s="10">
        <v>1</v>
      </c>
      <c r="M50" s="10">
        <v>1</v>
      </c>
      <c r="N50" s="10">
        <v>1</v>
      </c>
      <c r="O50" s="10"/>
      <c r="P50" s="13">
        <f t="shared" si="8"/>
        <v>603979776</v>
      </c>
      <c r="Q50" s="10">
        <f t="shared" si="9"/>
        <v>391179306.26952517</v>
      </c>
      <c r="R50" s="23"/>
      <c r="S50" s="23"/>
      <c r="T50" s="23"/>
      <c r="U50" s="23"/>
      <c r="V50" s="23"/>
      <c r="W50" s="23"/>
      <c r="X50" s="23"/>
      <c r="Y50" s="23"/>
      <c r="Z50" s="23"/>
    </row>
    <row r="51" spans="1:26" ht="24" customHeight="1" x14ac:dyDescent="0.25">
      <c r="A51" s="10" t="s">
        <v>33</v>
      </c>
      <c r="B51" s="23">
        <v>8.8478595462468904E-2</v>
      </c>
      <c r="C51" s="10"/>
      <c r="D51" s="10"/>
      <c r="E51" s="10"/>
      <c r="F51" s="10">
        <v>512</v>
      </c>
      <c r="G51" s="10">
        <v>128</v>
      </c>
      <c r="H51" s="10">
        <v>3</v>
      </c>
      <c r="I51" s="10">
        <v>3</v>
      </c>
      <c r="J51" s="10">
        <v>32</v>
      </c>
      <c r="K51" s="10">
        <v>32</v>
      </c>
      <c r="L51" s="10">
        <v>1</v>
      </c>
      <c r="M51" s="10">
        <v>1</v>
      </c>
      <c r="N51" s="10">
        <v>1</v>
      </c>
      <c r="O51" s="10"/>
      <c r="P51" s="13">
        <f t="shared" si="8"/>
        <v>603979776</v>
      </c>
      <c r="Q51" s="10">
        <f t="shared" si="9"/>
        <v>53439282.268216588</v>
      </c>
      <c r="R51" s="23"/>
      <c r="S51" s="23"/>
      <c r="T51" s="23"/>
      <c r="U51" s="23"/>
      <c r="V51" s="23"/>
      <c r="W51" s="23"/>
      <c r="X51" s="23"/>
      <c r="Y51" s="23"/>
      <c r="Z51" s="23"/>
    </row>
    <row r="52" spans="1:26" ht="24" customHeight="1" x14ac:dyDescent="0.25">
      <c r="A52" s="10" t="s">
        <v>34</v>
      </c>
      <c r="B52" s="23">
        <v>0.97773423407944304</v>
      </c>
      <c r="C52" s="10"/>
      <c r="D52" s="10"/>
      <c r="E52" s="10"/>
      <c r="F52" s="10">
        <v>128</v>
      </c>
      <c r="G52" s="10">
        <v>256</v>
      </c>
      <c r="H52" s="10">
        <v>1</v>
      </c>
      <c r="I52" s="10">
        <v>1</v>
      </c>
      <c r="J52" s="10">
        <v>32</v>
      </c>
      <c r="K52" s="10">
        <v>32</v>
      </c>
      <c r="L52" s="10">
        <v>1</v>
      </c>
      <c r="M52" s="10">
        <v>1</v>
      </c>
      <c r="N52" s="10">
        <v>0</v>
      </c>
      <c r="O52" s="10"/>
      <c r="P52" s="13">
        <f t="shared" si="8"/>
        <v>33554432</v>
      </c>
      <c r="Q52" s="10">
        <f t="shared" si="9"/>
        <v>32807316.871490754</v>
      </c>
      <c r="R52" s="23"/>
      <c r="S52" s="23"/>
      <c r="T52" s="23"/>
      <c r="U52" s="23"/>
      <c r="V52" s="23"/>
      <c r="W52" s="23"/>
      <c r="X52" s="23"/>
      <c r="Y52" s="23"/>
      <c r="Z52" s="23"/>
    </row>
    <row r="53" spans="1:26" ht="24" customHeight="1" x14ac:dyDescent="0.25">
      <c r="A53" s="10" t="s">
        <v>35</v>
      </c>
      <c r="B53" s="23">
        <v>0.58187141699341505</v>
      </c>
      <c r="C53" s="10"/>
      <c r="D53" s="10"/>
      <c r="E53" s="10"/>
      <c r="F53" s="10">
        <v>256</v>
      </c>
      <c r="G53" s="10">
        <v>256</v>
      </c>
      <c r="H53" s="10">
        <v>7</v>
      </c>
      <c r="I53" s="10">
        <v>7</v>
      </c>
      <c r="J53" s="10">
        <v>32</v>
      </c>
      <c r="K53" s="10">
        <v>32</v>
      </c>
      <c r="L53" s="10">
        <v>256</v>
      </c>
      <c r="M53" s="10">
        <v>1</v>
      </c>
      <c r="N53" s="10">
        <v>3</v>
      </c>
      <c r="O53" s="10"/>
      <c r="P53" s="13">
        <f t="shared" si="8"/>
        <v>12845056</v>
      </c>
      <c r="Q53" s="10">
        <f t="shared" si="9"/>
        <v>7474170.9360797675</v>
      </c>
      <c r="R53" s="23"/>
      <c r="S53" s="23"/>
      <c r="T53" s="23"/>
      <c r="U53" s="23"/>
      <c r="V53" s="23"/>
      <c r="W53" s="23"/>
      <c r="X53" s="23"/>
      <c r="Y53" s="23"/>
      <c r="Z53" s="23"/>
    </row>
    <row r="54" spans="1:26" ht="24" customHeight="1" x14ac:dyDescent="0.25">
      <c r="A54" s="10" t="s">
        <v>36</v>
      </c>
      <c r="B54" s="23">
        <v>0.48908379090701098</v>
      </c>
      <c r="C54" s="10"/>
      <c r="D54" s="10"/>
      <c r="E54" s="10"/>
      <c r="F54" s="10">
        <v>256</v>
      </c>
      <c r="G54" s="10">
        <v>128</v>
      </c>
      <c r="H54" s="10">
        <v>1</v>
      </c>
      <c r="I54" s="10">
        <v>1</v>
      </c>
      <c r="J54" s="10">
        <v>32</v>
      </c>
      <c r="K54" s="10">
        <v>32</v>
      </c>
      <c r="L54" s="10">
        <v>1</v>
      </c>
      <c r="M54" s="10">
        <v>1</v>
      </c>
      <c r="N54" s="10">
        <v>0</v>
      </c>
      <c r="O54" s="10"/>
      <c r="P54" s="13">
        <f t="shared" si="8"/>
        <v>33554432</v>
      </c>
      <c r="Q54" s="10">
        <f t="shared" si="9"/>
        <v>16410928.804291518</v>
      </c>
      <c r="R54" s="23"/>
      <c r="S54" s="23"/>
      <c r="T54" s="23"/>
      <c r="U54" s="23"/>
      <c r="V54" s="23"/>
      <c r="W54" s="23"/>
      <c r="X54" s="23"/>
      <c r="Y54" s="23"/>
      <c r="Z54" s="23"/>
    </row>
    <row r="55" spans="1:26" ht="24" customHeight="1" x14ac:dyDescent="0.25">
      <c r="A55" s="10" t="s">
        <v>37</v>
      </c>
      <c r="B55" s="23">
        <v>0.71052442908692903</v>
      </c>
      <c r="C55" s="10"/>
      <c r="D55" s="10"/>
      <c r="E55" s="10"/>
      <c r="F55" s="10">
        <v>128</v>
      </c>
      <c r="G55" s="10">
        <v>512</v>
      </c>
      <c r="H55" s="10">
        <v>3</v>
      </c>
      <c r="I55" s="10">
        <v>3</v>
      </c>
      <c r="J55" s="10">
        <v>32</v>
      </c>
      <c r="K55" s="10">
        <v>32</v>
      </c>
      <c r="L55" s="10">
        <v>1</v>
      </c>
      <c r="M55" s="10">
        <v>1</v>
      </c>
      <c r="N55" s="10">
        <v>1</v>
      </c>
      <c r="O55" s="10"/>
      <c r="P55" s="13">
        <f t="shared" si="8"/>
        <v>603979776</v>
      </c>
      <c r="Q55" s="10">
        <f t="shared" si="9"/>
        <v>429142385.52245128</v>
      </c>
      <c r="R55" s="23"/>
      <c r="S55" s="23"/>
      <c r="T55" s="23"/>
      <c r="U55" s="23"/>
      <c r="V55" s="23"/>
      <c r="W55" s="23"/>
      <c r="X55" s="23"/>
      <c r="Y55" s="23"/>
      <c r="Z55" s="23"/>
    </row>
    <row r="56" spans="1:26" ht="24" customHeight="1" x14ac:dyDescent="0.25">
      <c r="A56" s="10" t="s">
        <v>38</v>
      </c>
      <c r="B56" s="23">
        <v>6.5823736153687099E-2</v>
      </c>
      <c r="C56" s="10"/>
      <c r="D56" s="10"/>
      <c r="E56" s="10"/>
      <c r="F56" s="10">
        <v>512</v>
      </c>
      <c r="G56" s="10">
        <v>128</v>
      </c>
      <c r="H56" s="10">
        <v>3</v>
      </c>
      <c r="I56" s="10">
        <v>3</v>
      </c>
      <c r="J56" s="10">
        <v>32</v>
      </c>
      <c r="K56" s="10">
        <v>32</v>
      </c>
      <c r="L56" s="10">
        <v>1</v>
      </c>
      <c r="M56" s="10">
        <v>1</v>
      </c>
      <c r="N56" s="10">
        <v>1</v>
      </c>
      <c r="O56" s="10"/>
      <c r="P56" s="13">
        <f t="shared" si="8"/>
        <v>603979776</v>
      </c>
      <c r="Q56" s="10">
        <f t="shared" si="9"/>
        <v>39756205.417587034</v>
      </c>
      <c r="R56" s="23"/>
      <c r="S56" s="23"/>
      <c r="T56" s="23"/>
      <c r="U56" s="23"/>
      <c r="V56" s="23"/>
      <c r="W56" s="23"/>
      <c r="X56" s="23"/>
      <c r="Y56" s="23"/>
      <c r="Z56" s="23"/>
    </row>
    <row r="57" spans="1:26" ht="24" customHeight="1" x14ac:dyDescent="0.25">
      <c r="A57" s="10" t="s">
        <v>39</v>
      </c>
      <c r="B57" s="23">
        <v>0.88805042047177496</v>
      </c>
      <c r="C57" s="10"/>
      <c r="D57" s="10"/>
      <c r="E57" s="10"/>
      <c r="F57" s="10">
        <v>128</v>
      </c>
      <c r="G57" s="10">
        <v>256</v>
      </c>
      <c r="H57" s="10">
        <v>3</v>
      </c>
      <c r="I57" s="10">
        <v>3</v>
      </c>
      <c r="J57" s="10">
        <v>32</v>
      </c>
      <c r="K57" s="10">
        <v>32</v>
      </c>
      <c r="L57" s="10">
        <v>1</v>
      </c>
      <c r="M57" s="10">
        <v>2</v>
      </c>
      <c r="N57" s="10">
        <v>1</v>
      </c>
      <c r="O57" s="10"/>
      <c r="P57" s="13">
        <f t="shared" si="8"/>
        <v>80289792</v>
      </c>
      <c r="Q57" s="10">
        <f t="shared" si="9"/>
        <v>71301383.545191348</v>
      </c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24" customHeight="1" x14ac:dyDescent="0.25">
      <c r="A58" s="10" t="s">
        <v>277</v>
      </c>
      <c r="B58" s="23">
        <v>0.51264822330607096</v>
      </c>
      <c r="C58" s="10"/>
      <c r="D58" s="10"/>
      <c r="E58" s="10"/>
      <c r="F58" s="10">
        <v>256</v>
      </c>
      <c r="G58" s="10">
        <v>256</v>
      </c>
      <c r="H58" s="10">
        <v>1</v>
      </c>
      <c r="I58" s="10">
        <v>1</v>
      </c>
      <c r="J58" s="10">
        <v>16</v>
      </c>
      <c r="K58" s="10">
        <v>16</v>
      </c>
      <c r="L58" s="10">
        <v>1</v>
      </c>
      <c r="M58" s="10">
        <v>1</v>
      </c>
      <c r="N58" s="10">
        <v>0</v>
      </c>
      <c r="O58" s="10"/>
      <c r="P58" s="13">
        <f t="shared" si="8"/>
        <v>16777216</v>
      </c>
      <c r="Q58" s="10">
        <f t="shared" si="9"/>
        <v>8600809.9744221866</v>
      </c>
      <c r="R58" s="23"/>
      <c r="S58" s="23"/>
      <c r="T58" s="23"/>
      <c r="U58" s="23"/>
      <c r="V58" s="23"/>
      <c r="W58" s="23"/>
      <c r="X58" s="23"/>
      <c r="Y58" s="23"/>
      <c r="Z58" s="23"/>
    </row>
    <row r="59" spans="1:26" ht="24" customHeight="1" x14ac:dyDescent="0.25">
      <c r="A59" s="10"/>
      <c r="B59" s="23">
        <v>0.51264822330607096</v>
      </c>
      <c r="C59" s="10"/>
      <c r="D59" s="10"/>
      <c r="E59" s="10"/>
      <c r="F59" s="10">
        <v>256</v>
      </c>
      <c r="G59" s="10">
        <v>1024</v>
      </c>
      <c r="H59" s="10">
        <v>1</v>
      </c>
      <c r="I59" s="10">
        <v>1</v>
      </c>
      <c r="J59" s="10">
        <v>16</v>
      </c>
      <c r="K59" s="10">
        <v>16</v>
      </c>
      <c r="L59" s="10">
        <v>1</v>
      </c>
      <c r="M59" s="10">
        <v>1</v>
      </c>
      <c r="N59" s="10">
        <v>0</v>
      </c>
      <c r="O59" s="10"/>
      <c r="P59" s="13"/>
      <c r="Q59" s="10"/>
      <c r="R59" s="23"/>
      <c r="S59" s="23"/>
      <c r="T59" s="23"/>
      <c r="U59" s="23"/>
      <c r="V59" s="23"/>
      <c r="W59" s="23"/>
      <c r="X59" s="23"/>
      <c r="Y59" s="23"/>
      <c r="Z59" s="23"/>
    </row>
    <row r="60" spans="1:26" ht="24" customHeight="1" x14ac:dyDescent="0.25">
      <c r="A60" s="10"/>
      <c r="B60" s="23">
        <v>0.51264822330607096</v>
      </c>
      <c r="C60" s="10"/>
      <c r="D60" s="10"/>
      <c r="E60" s="10"/>
      <c r="F60" s="10">
        <v>256</v>
      </c>
      <c r="G60" s="10">
        <v>256</v>
      </c>
      <c r="H60" s="10">
        <v>1</v>
      </c>
      <c r="I60" s="10">
        <v>1</v>
      </c>
      <c r="J60" s="10">
        <v>16</v>
      </c>
      <c r="K60" s="10">
        <v>16</v>
      </c>
      <c r="L60" s="10">
        <v>1</v>
      </c>
      <c r="M60" s="10">
        <v>1</v>
      </c>
      <c r="N60" s="10">
        <v>0</v>
      </c>
      <c r="O60" s="10"/>
      <c r="P60" s="13"/>
      <c r="Q60" s="10"/>
      <c r="R60" s="23"/>
      <c r="S60" s="23"/>
      <c r="T60" s="23"/>
      <c r="U60" s="23"/>
      <c r="V60" s="23"/>
      <c r="W60" s="23"/>
      <c r="X60" s="23"/>
      <c r="Y60" s="23"/>
      <c r="Z60" s="23"/>
    </row>
    <row r="61" spans="1:26" ht="24" customHeight="1" x14ac:dyDescent="0.25">
      <c r="A61" s="10" t="s">
        <v>278</v>
      </c>
      <c r="B61" s="23">
        <v>0.35664909888934898</v>
      </c>
      <c r="C61" s="10"/>
      <c r="D61" s="10"/>
      <c r="E61" s="10"/>
      <c r="F61" s="35">
        <v>256</v>
      </c>
      <c r="G61" s="35"/>
      <c r="H61" s="35">
        <v>256</v>
      </c>
      <c r="I61" s="35"/>
      <c r="J61" s="35"/>
      <c r="K61" s="35"/>
      <c r="L61" s="35"/>
      <c r="M61" s="35"/>
      <c r="N61" s="35"/>
      <c r="O61" s="10"/>
      <c r="P61" s="10">
        <v>0</v>
      </c>
      <c r="Q61" s="10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24" customHeight="1" x14ac:dyDescent="0.25">
      <c r="A62" s="10" t="s">
        <v>279</v>
      </c>
      <c r="B62" s="10"/>
      <c r="C62" s="10"/>
      <c r="D62" s="10"/>
      <c r="E62" s="10"/>
      <c r="F62" s="35">
        <v>1024</v>
      </c>
      <c r="G62" s="35"/>
      <c r="H62" s="35">
        <v>256</v>
      </c>
      <c r="I62" s="35"/>
      <c r="J62" s="35"/>
      <c r="K62" s="35"/>
      <c r="L62" s="35"/>
      <c r="M62" s="35"/>
      <c r="N62" s="35"/>
      <c r="O62" s="10"/>
      <c r="P62" s="10">
        <v>0</v>
      </c>
      <c r="Q62" s="10"/>
      <c r="R62" s="23"/>
      <c r="S62" s="23"/>
      <c r="T62" s="23"/>
      <c r="U62" s="23"/>
      <c r="V62" s="23"/>
      <c r="W62" s="23"/>
      <c r="X62" s="23"/>
      <c r="Y62" s="23"/>
      <c r="Z62" s="23"/>
    </row>
    <row r="63" spans="1:26" ht="24" customHeight="1" x14ac:dyDescent="0.25">
      <c r="A63" s="10" t="s">
        <v>280</v>
      </c>
      <c r="B63" s="10"/>
      <c r="C63" s="10"/>
      <c r="D63" s="10"/>
      <c r="E63" s="10"/>
      <c r="F63" s="35">
        <v>256</v>
      </c>
      <c r="G63" s="35"/>
      <c r="H63" s="35">
        <v>256</v>
      </c>
      <c r="I63" s="35"/>
      <c r="J63" s="35"/>
      <c r="K63" s="35"/>
      <c r="L63" s="35"/>
      <c r="M63" s="35"/>
      <c r="N63" s="35"/>
      <c r="O63" s="10"/>
      <c r="P63" s="10">
        <v>0</v>
      </c>
      <c r="Q63" s="10"/>
      <c r="R63" s="23"/>
      <c r="S63" s="23"/>
      <c r="T63" s="23"/>
      <c r="U63" s="23"/>
      <c r="V63" s="23"/>
      <c r="W63" s="23"/>
      <c r="X63" s="23"/>
      <c r="Y63" s="23"/>
      <c r="Z63" s="23"/>
    </row>
    <row r="64" spans="1:26" ht="24" customHeight="1" x14ac:dyDescent="0.25">
      <c r="A64" s="10"/>
      <c r="B64" s="23">
        <v>0.35664909888934898</v>
      </c>
      <c r="C64" s="10"/>
      <c r="D64" s="10"/>
      <c r="E64" s="10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10"/>
      <c r="P64" s="13">
        <f>(F62*F63*H63)</f>
        <v>67108864</v>
      </c>
      <c r="Q64" s="10">
        <f t="shared" ref="Q64:Q72" si="10">P64*B64</f>
        <v>23934315.873087872</v>
      </c>
      <c r="R64" s="23"/>
      <c r="S64" s="23"/>
      <c r="T64" s="23"/>
      <c r="U64" s="23"/>
      <c r="V64" s="23"/>
      <c r="W64" s="23"/>
      <c r="X64" s="23"/>
      <c r="Y64" s="23"/>
      <c r="Z64" s="23"/>
    </row>
    <row r="65" spans="1:26" ht="24" customHeight="1" x14ac:dyDescent="0.25">
      <c r="A65" s="10" t="s">
        <v>278</v>
      </c>
      <c r="B65" s="23">
        <v>2.2529372118055102</v>
      </c>
      <c r="C65" s="10"/>
      <c r="D65" s="10"/>
      <c r="E65" s="10"/>
      <c r="F65" s="10">
        <v>1024</v>
      </c>
      <c r="G65" s="10">
        <v>1024</v>
      </c>
      <c r="H65" s="10">
        <v>3</v>
      </c>
      <c r="I65" s="10">
        <v>3</v>
      </c>
      <c r="J65" s="10">
        <v>16</v>
      </c>
      <c r="K65" s="10">
        <v>16</v>
      </c>
      <c r="L65" s="10">
        <v>1024</v>
      </c>
      <c r="M65" s="10">
        <v>1</v>
      </c>
      <c r="N65" s="10">
        <v>1</v>
      </c>
      <c r="O65" s="10"/>
      <c r="P65" s="13">
        <f t="shared" ref="P65:P67" si="11" xml:space="preserve"> ((J65 + 2 * N65 - H65) / M65 + 1) * ((K65 + 2 * N65 - I65) / M65 + 1) * G65 * (F65 / L65 * H65 * I65)</f>
        <v>2359296</v>
      </c>
      <c r="Q65" s="10">
        <f t="shared" si="10"/>
        <v>5315345.7520638928</v>
      </c>
      <c r="R65" s="23"/>
      <c r="S65" s="23"/>
      <c r="T65" s="23"/>
      <c r="U65" s="23"/>
      <c r="V65" s="23"/>
      <c r="W65" s="23"/>
      <c r="X65" s="23"/>
      <c r="Y65" s="23"/>
      <c r="Z65" s="23"/>
    </row>
    <row r="66" spans="1:26" ht="24" customHeight="1" x14ac:dyDescent="0.25">
      <c r="A66" s="10" t="s">
        <v>281</v>
      </c>
      <c r="B66" s="23">
        <v>0.39155477980784598</v>
      </c>
      <c r="C66" s="10"/>
      <c r="D66" s="10"/>
      <c r="E66" s="10"/>
      <c r="F66" s="10">
        <v>1024</v>
      </c>
      <c r="G66" s="10">
        <v>256</v>
      </c>
      <c r="H66" s="10">
        <v>1</v>
      </c>
      <c r="I66" s="10">
        <v>1</v>
      </c>
      <c r="J66" s="10">
        <v>16</v>
      </c>
      <c r="K66" s="10">
        <v>16</v>
      </c>
      <c r="L66" s="10">
        <v>1</v>
      </c>
      <c r="M66" s="10">
        <v>1</v>
      </c>
      <c r="N66" s="10">
        <v>0</v>
      </c>
      <c r="O66" s="10"/>
      <c r="P66" s="13">
        <f t="shared" si="11"/>
        <v>67108864</v>
      </c>
      <c r="Q66" s="10">
        <f t="shared" si="10"/>
        <v>26276796.466674682</v>
      </c>
      <c r="R66" s="23"/>
      <c r="S66" s="23"/>
      <c r="T66" s="23"/>
      <c r="U66" s="23"/>
      <c r="V66" s="23"/>
      <c r="W66" s="23"/>
      <c r="X66" s="23"/>
      <c r="Y66" s="23"/>
      <c r="Z66" s="23"/>
    </row>
    <row r="67" spans="1:26" ht="24" customHeight="1" x14ac:dyDescent="0.25">
      <c r="A67" s="10" t="s">
        <v>282</v>
      </c>
      <c r="B67" s="23">
        <v>0.47971610075592902</v>
      </c>
      <c r="C67" s="10"/>
      <c r="D67" s="10"/>
      <c r="E67" s="10"/>
      <c r="F67" s="10">
        <v>256</v>
      </c>
      <c r="G67" s="10">
        <v>256</v>
      </c>
      <c r="H67" s="10">
        <v>1</v>
      </c>
      <c r="I67" s="10">
        <v>1</v>
      </c>
      <c r="J67" s="10">
        <v>16</v>
      </c>
      <c r="K67" s="10">
        <v>16</v>
      </c>
      <c r="L67" s="10">
        <v>1</v>
      </c>
      <c r="M67" s="10">
        <v>1</v>
      </c>
      <c r="N67" s="10">
        <v>0</v>
      </c>
      <c r="O67" s="10"/>
      <c r="P67" s="13">
        <f t="shared" si="11"/>
        <v>16777216</v>
      </c>
      <c r="Q67" s="10">
        <f t="shared" si="10"/>
        <v>8048300.6410599845</v>
      </c>
      <c r="R67" s="23"/>
      <c r="S67" s="23"/>
      <c r="T67" s="23"/>
      <c r="U67" s="23"/>
      <c r="V67" s="23"/>
      <c r="W67" s="23"/>
      <c r="X67" s="23"/>
      <c r="Y67" s="23"/>
      <c r="Z67" s="23"/>
    </row>
    <row r="68" spans="1:26" ht="24" customHeight="1" x14ac:dyDescent="0.25">
      <c r="A68" s="10" t="s">
        <v>283</v>
      </c>
      <c r="B68" s="23">
        <v>0.800153696146087</v>
      </c>
      <c r="C68" s="10"/>
      <c r="D68" s="10"/>
      <c r="E68" s="10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10"/>
      <c r="P68" s="13">
        <f>F62*F63*H63</f>
        <v>67108864</v>
      </c>
      <c r="Q68" s="10">
        <f t="shared" si="10"/>
        <v>53697405.573765077</v>
      </c>
      <c r="R68" s="23"/>
      <c r="S68" s="23"/>
      <c r="T68" s="23"/>
      <c r="U68" s="23"/>
      <c r="V68" s="23"/>
      <c r="W68" s="23"/>
      <c r="X68" s="23"/>
      <c r="Y68" s="23"/>
      <c r="Z68" s="23"/>
    </row>
    <row r="69" spans="1:26" ht="24" customHeight="1" x14ac:dyDescent="0.25">
      <c r="A69" s="10" t="s">
        <v>284</v>
      </c>
      <c r="B69" s="23">
        <v>0</v>
      </c>
      <c r="C69" s="10"/>
      <c r="D69" s="10"/>
      <c r="E69" s="10"/>
      <c r="F69" s="10">
        <v>256</v>
      </c>
      <c r="G69" s="10">
        <v>128</v>
      </c>
      <c r="H69" s="10" t="s">
        <v>238</v>
      </c>
      <c r="I69" s="10">
        <v>1024</v>
      </c>
      <c r="J69" s="35">
        <v>1</v>
      </c>
      <c r="K69" s="35"/>
      <c r="L69" s="10">
        <v>1</v>
      </c>
      <c r="M69" s="10">
        <v>1</v>
      </c>
      <c r="N69" s="10">
        <v>0</v>
      </c>
      <c r="O69" s="10"/>
      <c r="P69" s="13">
        <f xml:space="preserve"> J69*F69*G69*I69</f>
        <v>33554432</v>
      </c>
      <c r="Q69" s="10">
        <f t="shared" si="10"/>
        <v>0</v>
      </c>
      <c r="R69" s="23"/>
      <c r="S69" s="23"/>
      <c r="T69" s="23"/>
      <c r="U69" s="23"/>
      <c r="V69" s="23"/>
      <c r="W69" s="23"/>
      <c r="X69" s="23"/>
      <c r="Y69" s="23"/>
      <c r="Z69" s="23"/>
    </row>
    <row r="70" spans="1:26" ht="24" customHeight="1" x14ac:dyDescent="0.25">
      <c r="A70" s="10" t="s">
        <v>285</v>
      </c>
      <c r="B70" s="10">
        <v>0</v>
      </c>
      <c r="C70" s="10"/>
      <c r="D70" s="10"/>
      <c r="E70" s="10"/>
      <c r="F70" s="10">
        <v>128</v>
      </c>
      <c r="G70" s="10">
        <v>1</v>
      </c>
      <c r="H70" s="10" t="s">
        <v>238</v>
      </c>
      <c r="I70" s="10">
        <v>1024</v>
      </c>
      <c r="J70" s="35">
        <v>1</v>
      </c>
      <c r="K70" s="35"/>
      <c r="L70" s="10">
        <v>1</v>
      </c>
      <c r="M70" s="10">
        <v>1</v>
      </c>
      <c r="N70" s="10">
        <v>0</v>
      </c>
      <c r="O70" s="10"/>
      <c r="P70" s="13">
        <f xml:space="preserve"> J70*F70*G70*I70</f>
        <v>131072</v>
      </c>
      <c r="Q70" s="10">
        <f t="shared" si="10"/>
        <v>0</v>
      </c>
      <c r="R70" s="23"/>
      <c r="S70" s="23"/>
      <c r="T70" s="23"/>
      <c r="U70" s="23"/>
      <c r="V70" s="23"/>
      <c r="W70" s="23"/>
      <c r="X70" s="23"/>
      <c r="Y70" s="23"/>
      <c r="Z70" s="23"/>
    </row>
    <row r="71" spans="1:26" ht="24" customHeight="1" x14ac:dyDescent="0.25">
      <c r="A71" s="10" t="s">
        <v>286</v>
      </c>
      <c r="B71" s="10">
        <v>2.9642904238701999</v>
      </c>
      <c r="C71" s="10"/>
      <c r="D71" s="10"/>
      <c r="E71" s="10"/>
      <c r="F71" s="10">
        <v>1024</v>
      </c>
      <c r="G71" s="10">
        <v>256</v>
      </c>
      <c r="H71" s="10">
        <v>1</v>
      </c>
      <c r="I71" s="10">
        <v>1</v>
      </c>
      <c r="J71" s="10">
        <v>16</v>
      </c>
      <c r="K71" s="10">
        <v>16</v>
      </c>
      <c r="L71" s="10">
        <v>1</v>
      </c>
      <c r="M71" s="10">
        <v>1</v>
      </c>
      <c r="N71" s="10">
        <v>0</v>
      </c>
      <c r="O71" s="10"/>
      <c r="P71" s="13">
        <f t="shared" ref="P71:P79" si="12" xml:space="preserve"> ((J71 + 2 * N71 - H71) / M71 + 1) * ((K71 + 2 * N71 - I71) / M71 + 1) * G71 * (F71 / L71 * H71 * I71)</f>
        <v>67108864</v>
      </c>
      <c r="Q71" s="10">
        <f t="shared" si="10"/>
        <v>198930162.9120076</v>
      </c>
      <c r="R71" s="23"/>
      <c r="S71" s="23"/>
      <c r="T71" s="23"/>
      <c r="U71" s="23"/>
      <c r="V71" s="23"/>
      <c r="W71" s="23"/>
      <c r="X71" s="23"/>
      <c r="Y71" s="23"/>
      <c r="Z71" s="23"/>
    </row>
    <row r="72" spans="1:26" ht="24" customHeight="1" x14ac:dyDescent="0.25">
      <c r="A72" s="10" t="s">
        <v>249</v>
      </c>
      <c r="B72" s="23">
        <v>0.54576515907655798</v>
      </c>
      <c r="C72" s="10"/>
      <c r="D72" s="10"/>
      <c r="E72" s="10"/>
      <c r="F72" s="10">
        <v>256</v>
      </c>
      <c r="G72" s="10">
        <v>1024</v>
      </c>
      <c r="H72" s="10">
        <v>1</v>
      </c>
      <c r="I72" s="10">
        <v>1</v>
      </c>
      <c r="J72" s="10">
        <v>16</v>
      </c>
      <c r="K72" s="10">
        <v>16</v>
      </c>
      <c r="L72" s="10">
        <v>1</v>
      </c>
      <c r="M72" s="10">
        <v>1</v>
      </c>
      <c r="N72" s="10">
        <v>0</v>
      </c>
      <c r="O72" s="10"/>
      <c r="P72" s="13">
        <f t="shared" si="12"/>
        <v>67108864</v>
      </c>
      <c r="Q72" s="10">
        <f t="shared" si="10"/>
        <v>36625679.836407095</v>
      </c>
      <c r="R72" s="23"/>
      <c r="S72" s="23"/>
      <c r="T72" s="23"/>
      <c r="U72" s="23"/>
      <c r="V72" s="23"/>
      <c r="W72" s="23"/>
      <c r="X72" s="23"/>
      <c r="Y72" s="23"/>
      <c r="Z72" s="23"/>
    </row>
    <row r="73" spans="1:26" ht="24" customHeight="1" x14ac:dyDescent="0.25">
      <c r="A73" s="10" t="s">
        <v>250</v>
      </c>
      <c r="B73" s="23">
        <v>0.21060269867891199</v>
      </c>
      <c r="C73" s="10"/>
      <c r="D73" s="10"/>
      <c r="E73" s="10"/>
      <c r="F73" s="10">
        <v>1024</v>
      </c>
      <c r="G73" s="10">
        <v>256</v>
      </c>
      <c r="H73" s="10">
        <v>1</v>
      </c>
      <c r="I73" s="10">
        <v>1</v>
      </c>
      <c r="J73" s="10">
        <v>16</v>
      </c>
      <c r="K73" s="10">
        <v>16</v>
      </c>
      <c r="L73" s="10">
        <v>1</v>
      </c>
      <c r="M73" s="10">
        <v>1</v>
      </c>
      <c r="N73" s="10">
        <v>0</v>
      </c>
      <c r="O73" s="10"/>
      <c r="P73" s="13">
        <f t="shared" si="12"/>
        <v>67108864</v>
      </c>
      <c r="Q73" s="10">
        <f t="shared" ref="Q73:Q79" si="13">P73*B73</f>
        <v>14133307.863676084</v>
      </c>
      <c r="R73" s="23"/>
      <c r="S73" s="23"/>
      <c r="T73" s="23"/>
      <c r="U73" s="23"/>
      <c r="V73" s="23"/>
      <c r="W73" s="23"/>
      <c r="X73" s="23"/>
      <c r="Y73" s="23"/>
      <c r="Z73" s="23"/>
    </row>
    <row r="74" spans="1:26" ht="24" customHeight="1" x14ac:dyDescent="0.25">
      <c r="A74" s="10" t="s">
        <v>132</v>
      </c>
      <c r="B74" s="23">
        <v>0.53871053732913399</v>
      </c>
      <c r="C74" s="10"/>
      <c r="D74" s="10"/>
      <c r="E74" s="10"/>
      <c r="F74" s="10">
        <v>256</v>
      </c>
      <c r="G74" s="10">
        <v>512</v>
      </c>
      <c r="H74" s="10">
        <v>1</v>
      </c>
      <c r="I74" s="10">
        <v>1</v>
      </c>
      <c r="J74" s="10">
        <v>16</v>
      </c>
      <c r="K74" s="10">
        <v>16</v>
      </c>
      <c r="L74" s="10">
        <v>1</v>
      </c>
      <c r="M74" s="10">
        <v>1</v>
      </c>
      <c r="N74" s="10">
        <v>0</v>
      </c>
      <c r="O74" s="10"/>
      <c r="P74" s="13">
        <f t="shared" si="12"/>
        <v>33554432</v>
      </c>
      <c r="Q74" s="10">
        <f t="shared" si="13"/>
        <v>18076126.092493888</v>
      </c>
      <c r="R74" s="23"/>
      <c r="S74" s="23"/>
      <c r="T74" s="23"/>
      <c r="U74" s="23"/>
      <c r="V74" s="23"/>
      <c r="W74" s="23"/>
      <c r="X74" s="23"/>
      <c r="Y74" s="23"/>
      <c r="Z74" s="23"/>
    </row>
    <row r="75" spans="1:26" ht="24" customHeight="1" x14ac:dyDescent="0.25">
      <c r="A75" s="10" t="s">
        <v>40</v>
      </c>
      <c r="B75" s="23">
        <v>0.852683969342658</v>
      </c>
      <c r="C75" s="10"/>
      <c r="D75" s="10"/>
      <c r="E75" s="10"/>
      <c r="F75" s="10">
        <v>512</v>
      </c>
      <c r="G75" s="10">
        <v>512</v>
      </c>
      <c r="H75" s="10">
        <v>3</v>
      </c>
      <c r="I75" s="10">
        <v>3</v>
      </c>
      <c r="J75" s="10">
        <v>16</v>
      </c>
      <c r="K75" s="10">
        <v>16</v>
      </c>
      <c r="L75" s="10">
        <v>512</v>
      </c>
      <c r="M75" s="10">
        <v>1</v>
      </c>
      <c r="N75" s="10">
        <v>1</v>
      </c>
      <c r="O75" s="10"/>
      <c r="P75" s="13">
        <f t="shared" si="12"/>
        <v>1179648</v>
      </c>
      <c r="Q75" s="10">
        <f t="shared" si="13"/>
        <v>1005866.9390671279</v>
      </c>
      <c r="R75" s="23"/>
      <c r="S75" s="23"/>
      <c r="T75" s="23"/>
      <c r="U75" s="23"/>
      <c r="V75" s="23"/>
      <c r="W75" s="23"/>
      <c r="X75" s="23"/>
      <c r="Y75" s="23"/>
      <c r="Z75" s="23"/>
    </row>
    <row r="76" spans="1:26" ht="24" customHeight="1" x14ac:dyDescent="0.25">
      <c r="A76" s="10" t="s">
        <v>41</v>
      </c>
      <c r="B76" s="23">
        <v>0.36316601843818802</v>
      </c>
      <c r="C76" s="10"/>
      <c r="D76" s="10"/>
      <c r="E76" s="10"/>
      <c r="F76" s="10">
        <v>512</v>
      </c>
      <c r="G76" s="10">
        <v>256</v>
      </c>
      <c r="H76" s="10">
        <v>1</v>
      </c>
      <c r="I76" s="10">
        <v>1</v>
      </c>
      <c r="J76" s="10">
        <v>16</v>
      </c>
      <c r="K76" s="10">
        <v>16</v>
      </c>
      <c r="L76" s="10">
        <v>1</v>
      </c>
      <c r="M76" s="10">
        <v>1</v>
      </c>
      <c r="N76" s="10">
        <v>0</v>
      </c>
      <c r="O76" s="10"/>
      <c r="P76" s="13">
        <f t="shared" si="12"/>
        <v>33554432</v>
      </c>
      <c r="Q76" s="10">
        <f t="shared" si="13"/>
        <v>12185829.470394926</v>
      </c>
      <c r="R76" s="23"/>
      <c r="S76" s="23"/>
      <c r="T76" s="23"/>
      <c r="U76" s="23"/>
      <c r="V76" s="23"/>
      <c r="W76" s="23"/>
      <c r="X76" s="23"/>
      <c r="Y76" s="23"/>
      <c r="Z76" s="23"/>
    </row>
    <row r="77" spans="1:26" ht="24" customHeight="1" x14ac:dyDescent="0.25">
      <c r="A77" s="10" t="s">
        <v>131</v>
      </c>
      <c r="B77" s="23">
        <v>0.60050394961365505</v>
      </c>
      <c r="C77" s="10"/>
      <c r="D77" s="10"/>
      <c r="E77" s="10"/>
      <c r="F77" s="10">
        <v>256</v>
      </c>
      <c r="G77" s="10">
        <v>256</v>
      </c>
      <c r="H77" s="10">
        <v>1</v>
      </c>
      <c r="I77" s="10">
        <v>1</v>
      </c>
      <c r="J77" s="10">
        <v>16</v>
      </c>
      <c r="K77" s="10">
        <v>16</v>
      </c>
      <c r="L77" s="10">
        <v>1</v>
      </c>
      <c r="M77" s="10">
        <v>1</v>
      </c>
      <c r="N77" s="10">
        <v>0</v>
      </c>
      <c r="O77" s="10"/>
      <c r="P77" s="13">
        <f t="shared" si="12"/>
        <v>16777216</v>
      </c>
      <c r="Q77" s="10">
        <f t="shared" si="13"/>
        <v>10074784.471521407</v>
      </c>
      <c r="R77" s="23"/>
      <c r="S77" s="23"/>
      <c r="T77" s="23"/>
      <c r="U77" s="23"/>
      <c r="V77" s="23"/>
      <c r="W77" s="23"/>
      <c r="X77" s="23"/>
      <c r="Y77" s="23"/>
      <c r="Z77" s="23"/>
    </row>
    <row r="78" spans="1:26" ht="24" customHeight="1" x14ac:dyDescent="0.25">
      <c r="A78" s="10"/>
      <c r="B78" s="23">
        <v>0.60050394961365505</v>
      </c>
      <c r="C78" s="10"/>
      <c r="D78" s="10"/>
      <c r="E78" s="10"/>
      <c r="F78" s="10">
        <v>256</v>
      </c>
      <c r="G78" s="10">
        <v>256</v>
      </c>
      <c r="H78" s="10">
        <v>1</v>
      </c>
      <c r="I78" s="10">
        <v>1</v>
      </c>
      <c r="J78" s="10">
        <v>16</v>
      </c>
      <c r="K78" s="10">
        <v>16</v>
      </c>
      <c r="L78" s="10">
        <v>1</v>
      </c>
      <c r="M78" s="10">
        <v>1</v>
      </c>
      <c r="N78" s="10">
        <v>0</v>
      </c>
      <c r="O78" s="10"/>
      <c r="P78" s="13">
        <f t="shared" si="12"/>
        <v>16777216</v>
      </c>
      <c r="Q78" s="10">
        <f t="shared" si="13"/>
        <v>10074784.471521407</v>
      </c>
      <c r="R78" s="23"/>
      <c r="S78" s="23"/>
      <c r="T78" s="23"/>
      <c r="U78" s="23"/>
      <c r="V78" s="23"/>
      <c r="W78" s="23"/>
      <c r="X78" s="23"/>
      <c r="Y78" s="23"/>
      <c r="Z78" s="23"/>
    </row>
    <row r="79" spans="1:26" ht="24" customHeight="1" x14ac:dyDescent="0.25">
      <c r="A79" s="10"/>
      <c r="B79" s="23">
        <v>0.60050394961365505</v>
      </c>
      <c r="C79" s="10"/>
      <c r="D79" s="10"/>
      <c r="E79" s="10"/>
      <c r="F79" s="10">
        <v>256</v>
      </c>
      <c r="G79" s="10">
        <v>1024</v>
      </c>
      <c r="H79" s="10">
        <v>1</v>
      </c>
      <c r="I79" s="10">
        <v>1</v>
      </c>
      <c r="J79" s="10">
        <v>16</v>
      </c>
      <c r="K79" s="10">
        <v>16</v>
      </c>
      <c r="L79" s="10">
        <v>1</v>
      </c>
      <c r="M79" s="10">
        <v>1</v>
      </c>
      <c r="N79" s="10">
        <v>0</v>
      </c>
      <c r="O79" s="10"/>
      <c r="P79" s="13">
        <f t="shared" si="12"/>
        <v>67108864</v>
      </c>
      <c r="Q79" s="10">
        <f t="shared" si="13"/>
        <v>40299137.886085629</v>
      </c>
      <c r="R79" s="23"/>
      <c r="S79" s="23"/>
      <c r="T79" s="23"/>
      <c r="U79" s="23"/>
      <c r="V79" s="23"/>
      <c r="W79" s="23"/>
      <c r="X79" s="23"/>
      <c r="Y79" s="23"/>
      <c r="Z79" s="23"/>
    </row>
    <row r="80" spans="1:26" ht="24" customHeight="1" x14ac:dyDescent="0.25">
      <c r="A80" s="10" t="s">
        <v>42</v>
      </c>
      <c r="B80" s="23">
        <v>1.1260200611953299</v>
      </c>
      <c r="C80" s="10"/>
      <c r="D80" s="10"/>
      <c r="E80" s="10"/>
      <c r="F80" s="35">
        <v>256</v>
      </c>
      <c r="G80" s="35"/>
      <c r="H80" s="35">
        <v>256</v>
      </c>
      <c r="I80" s="35"/>
      <c r="J80" s="35"/>
      <c r="K80" s="35"/>
      <c r="L80" s="35"/>
      <c r="M80" s="35"/>
      <c r="N80" s="35"/>
      <c r="O80" s="10"/>
      <c r="P80" s="10"/>
      <c r="Q80" s="10"/>
      <c r="R80" s="23"/>
      <c r="S80" s="23"/>
      <c r="T80" s="23"/>
      <c r="U80" s="23"/>
      <c r="V80" s="23"/>
      <c r="W80" s="23"/>
      <c r="X80" s="23"/>
      <c r="Y80" s="23"/>
      <c r="Z80" s="23"/>
    </row>
    <row r="81" spans="1:26" ht="24" customHeight="1" x14ac:dyDescent="0.25">
      <c r="A81" s="10" t="s">
        <v>43</v>
      </c>
      <c r="B81" s="23">
        <v>0.31924037355601298</v>
      </c>
      <c r="C81" s="10"/>
      <c r="D81" s="10"/>
      <c r="E81" s="10"/>
      <c r="F81" s="35">
        <v>256</v>
      </c>
      <c r="G81" s="35"/>
      <c r="H81" s="35">
        <v>256</v>
      </c>
      <c r="I81" s="35"/>
      <c r="J81" s="35"/>
      <c r="K81" s="35"/>
      <c r="L81" s="35"/>
      <c r="M81" s="35"/>
      <c r="N81" s="35"/>
      <c r="O81" s="10"/>
      <c r="P81" s="10"/>
      <c r="Q81" s="10"/>
      <c r="R81" s="23"/>
      <c r="S81" s="23"/>
      <c r="T81" s="23"/>
      <c r="U81" s="23"/>
      <c r="V81" s="23"/>
      <c r="W81" s="23"/>
      <c r="X81" s="23"/>
      <c r="Y81" s="23"/>
      <c r="Z81" s="23"/>
    </row>
    <row r="82" spans="1:26" ht="24" customHeight="1" x14ac:dyDescent="0.25">
      <c r="A82" s="10" t="s">
        <v>44</v>
      </c>
      <c r="B82" s="23">
        <v>0.76099913812040998</v>
      </c>
      <c r="C82" s="10"/>
      <c r="D82" s="10"/>
      <c r="E82" s="10"/>
      <c r="F82" s="35">
        <v>1024</v>
      </c>
      <c r="G82" s="35"/>
      <c r="H82" s="35">
        <v>256</v>
      </c>
      <c r="I82" s="35"/>
      <c r="J82" s="35"/>
      <c r="K82" s="35"/>
      <c r="L82" s="35"/>
      <c r="M82" s="35"/>
      <c r="N82" s="35"/>
      <c r="O82" s="10"/>
      <c r="P82" s="10"/>
      <c r="Q82" s="10"/>
      <c r="R82" s="23"/>
      <c r="S82" s="23"/>
      <c r="T82" s="23"/>
      <c r="U82" s="23"/>
      <c r="V82" s="23"/>
      <c r="W82" s="23"/>
      <c r="X82" s="23"/>
      <c r="Y82" s="23"/>
      <c r="Z82" s="23"/>
    </row>
    <row r="83" spans="1:26" ht="24" customHeight="1" x14ac:dyDescent="0.25">
      <c r="A83" s="10"/>
      <c r="B83" s="10"/>
      <c r="C83" s="10"/>
      <c r="D83" s="10"/>
      <c r="E83" s="10"/>
      <c r="F83" s="35" t="s">
        <v>336</v>
      </c>
      <c r="G83" s="35"/>
      <c r="H83" s="35"/>
      <c r="I83" s="35"/>
      <c r="J83" s="35"/>
      <c r="K83" s="35"/>
      <c r="L83" s="35"/>
      <c r="M83" s="35"/>
      <c r="N83" s="35"/>
      <c r="O83" s="10"/>
      <c r="P83" s="13">
        <f>MIN((F81+F82)*H82*H82, 2*H82*F81*F82)</f>
        <v>83886080</v>
      </c>
      <c r="Q83" s="13">
        <f>MIN((F81*F82*H82*MIN(B81,B82)+F81*F82*H82*B80), H82*H82*F80*MIN(B80,B81)+H82*H82*F82*B82)</f>
        <v>56425752.367309727</v>
      </c>
      <c r="R83" s="23"/>
      <c r="S83" s="23"/>
      <c r="T83" s="23"/>
      <c r="U83" s="23"/>
      <c r="V83" s="23"/>
      <c r="W83" s="23"/>
      <c r="X83" s="23"/>
      <c r="Y83" s="23"/>
      <c r="Z83" s="23"/>
    </row>
    <row r="84" spans="1:26" ht="24" customHeight="1" x14ac:dyDescent="0.25">
      <c r="A84" s="10" t="s">
        <v>45</v>
      </c>
      <c r="B84" s="23">
        <v>2.2671141766921199</v>
      </c>
      <c r="C84" s="10"/>
      <c r="D84" s="10"/>
      <c r="E84" s="10"/>
      <c r="F84" s="10">
        <v>1024</v>
      </c>
      <c r="G84" s="10">
        <v>256</v>
      </c>
      <c r="H84" s="10">
        <v>1</v>
      </c>
      <c r="I84" s="10">
        <v>1</v>
      </c>
      <c r="J84" s="10">
        <v>16</v>
      </c>
      <c r="K84" s="10">
        <v>16</v>
      </c>
      <c r="L84" s="10">
        <v>1</v>
      </c>
      <c r="M84" s="10">
        <v>1</v>
      </c>
      <c r="N84" s="10">
        <v>0</v>
      </c>
      <c r="O84" s="10"/>
      <c r="P84" s="13">
        <f t="shared" ref="P84:P92" si="14" xml:space="preserve"> ((J84 + 2 * N84 - H84) / M84 + 1) * ((K84 + 2 * N84 - I84) / M84 + 1) * G84 * (F84 / L84 * H84 * I84)</f>
        <v>67108864</v>
      </c>
      <c r="Q84" s="10">
        <f>P84*B84</f>
        <v>152143456.95610344</v>
      </c>
      <c r="R84" s="23"/>
      <c r="S84" s="23"/>
      <c r="T84" s="23"/>
      <c r="U84" s="23"/>
      <c r="V84" s="23"/>
      <c r="W84" s="23"/>
      <c r="X84" s="23"/>
      <c r="Y84" s="23"/>
      <c r="Z84" s="23"/>
    </row>
    <row r="85" spans="1:26" ht="24" customHeight="1" x14ac:dyDescent="0.25">
      <c r="A85" s="10" t="s">
        <v>46</v>
      </c>
      <c r="B85" s="23">
        <v>0.66415701754205403</v>
      </c>
      <c r="C85" s="10"/>
      <c r="D85" s="10"/>
      <c r="E85" s="10"/>
      <c r="F85" s="10">
        <v>256</v>
      </c>
      <c r="G85" s="10">
        <v>1024</v>
      </c>
      <c r="H85" s="10">
        <v>1</v>
      </c>
      <c r="I85" s="10">
        <v>1</v>
      </c>
      <c r="J85" s="10">
        <v>16</v>
      </c>
      <c r="K85" s="10">
        <v>16</v>
      </c>
      <c r="L85" s="10">
        <v>1</v>
      </c>
      <c r="M85" s="10">
        <v>1</v>
      </c>
      <c r="N85" s="10">
        <v>0</v>
      </c>
      <c r="O85" s="10"/>
      <c r="P85" s="13">
        <f t="shared" si="14"/>
        <v>67108864</v>
      </c>
      <c r="Q85" s="10">
        <f t="shared" ref="Q85:Q92" si="15">P85*B85</f>
        <v>44570822.964875318</v>
      </c>
      <c r="R85" s="23"/>
      <c r="S85" s="23"/>
      <c r="T85" s="23"/>
      <c r="U85" s="23"/>
      <c r="V85" s="23"/>
      <c r="W85" s="23"/>
      <c r="X85" s="23"/>
      <c r="Y85" s="23"/>
      <c r="Z85" s="23"/>
    </row>
    <row r="86" spans="1:26" ht="24" customHeight="1" x14ac:dyDescent="0.25">
      <c r="A86" s="10" t="s">
        <v>47</v>
      </c>
      <c r="B86" s="23">
        <v>0.113016798537711</v>
      </c>
      <c r="C86" s="10"/>
      <c r="D86" s="10"/>
      <c r="E86" s="10"/>
      <c r="F86" s="10">
        <v>1024</v>
      </c>
      <c r="G86" s="10">
        <v>256</v>
      </c>
      <c r="H86" s="10">
        <v>1</v>
      </c>
      <c r="I86" s="10">
        <v>1</v>
      </c>
      <c r="J86" s="10">
        <v>16</v>
      </c>
      <c r="K86" s="10">
        <v>16</v>
      </c>
      <c r="L86" s="10">
        <v>1</v>
      </c>
      <c r="M86" s="10">
        <v>1</v>
      </c>
      <c r="N86" s="10">
        <v>0</v>
      </c>
      <c r="O86" s="10"/>
      <c r="P86" s="13">
        <f t="shared" si="14"/>
        <v>67108864</v>
      </c>
      <c r="Q86" s="10">
        <f t="shared" si="15"/>
        <v>7584428.9627826465</v>
      </c>
      <c r="R86" s="23"/>
      <c r="S86" s="23"/>
      <c r="T86" s="23"/>
      <c r="U86" s="23"/>
      <c r="V86" s="23"/>
      <c r="W86" s="23"/>
      <c r="X86" s="23"/>
      <c r="Y86" s="23"/>
      <c r="Z86" s="23"/>
    </row>
    <row r="87" spans="1:26" ht="24" customHeight="1" x14ac:dyDescent="0.25">
      <c r="A87" s="10" t="s">
        <v>48</v>
      </c>
      <c r="B87" s="23">
        <v>0.80282253095509803</v>
      </c>
      <c r="C87" s="10"/>
      <c r="D87" s="10"/>
      <c r="E87" s="10"/>
      <c r="F87" s="10">
        <v>256</v>
      </c>
      <c r="G87" s="10">
        <v>512</v>
      </c>
      <c r="H87" s="10">
        <v>1</v>
      </c>
      <c r="I87" s="10">
        <v>1</v>
      </c>
      <c r="J87" s="10">
        <v>16</v>
      </c>
      <c r="K87" s="10">
        <v>16</v>
      </c>
      <c r="L87" s="10">
        <v>1</v>
      </c>
      <c r="M87" s="10">
        <v>1</v>
      </c>
      <c r="N87" s="10">
        <v>0</v>
      </c>
      <c r="O87" s="10"/>
      <c r="P87" s="13">
        <f t="shared" si="14"/>
        <v>33554432</v>
      </c>
      <c r="Q87" s="10">
        <f t="shared" si="15"/>
        <v>26938254.023000732</v>
      </c>
      <c r="R87" s="23"/>
      <c r="S87" s="23"/>
      <c r="T87" s="23"/>
      <c r="U87" s="23"/>
      <c r="V87" s="23"/>
      <c r="W87" s="23"/>
      <c r="X87" s="23"/>
      <c r="Y87" s="23"/>
      <c r="Z87" s="23"/>
    </row>
    <row r="88" spans="1:26" ht="24" customHeight="1" x14ac:dyDescent="0.25">
      <c r="A88" s="10" t="s">
        <v>49</v>
      </c>
      <c r="B88" s="23">
        <v>0.709336229220072</v>
      </c>
      <c r="C88" s="10"/>
      <c r="D88" s="10"/>
      <c r="E88" s="10"/>
      <c r="F88" s="10">
        <v>512</v>
      </c>
      <c r="G88" s="10">
        <v>512</v>
      </c>
      <c r="H88" s="10">
        <v>3</v>
      </c>
      <c r="I88" s="10">
        <v>3</v>
      </c>
      <c r="J88" s="10">
        <v>16</v>
      </c>
      <c r="K88" s="10">
        <v>16</v>
      </c>
      <c r="L88" s="10">
        <v>512</v>
      </c>
      <c r="M88" s="10">
        <v>1</v>
      </c>
      <c r="N88" s="10">
        <v>1</v>
      </c>
      <c r="O88" s="10"/>
      <c r="P88" s="13">
        <f t="shared" si="14"/>
        <v>1179648</v>
      </c>
      <c r="Q88" s="10">
        <f t="shared" si="15"/>
        <v>836767.06412699947</v>
      </c>
      <c r="R88" s="23"/>
      <c r="S88" s="23"/>
      <c r="T88" s="23"/>
      <c r="U88" s="23"/>
      <c r="V88" s="23"/>
      <c r="W88" s="23"/>
      <c r="X88" s="23"/>
      <c r="Y88" s="23"/>
      <c r="Z88" s="23"/>
    </row>
    <row r="89" spans="1:26" ht="24" customHeight="1" x14ac:dyDescent="0.25">
      <c r="A89" s="10" t="s">
        <v>50</v>
      </c>
      <c r="B89" s="23">
        <v>0.45577183367239998</v>
      </c>
      <c r="C89" s="10"/>
      <c r="D89" s="10"/>
      <c r="E89" s="10"/>
      <c r="F89" s="10">
        <v>512</v>
      </c>
      <c r="G89" s="10">
        <v>256</v>
      </c>
      <c r="H89" s="10">
        <v>1</v>
      </c>
      <c r="I89" s="10">
        <v>1</v>
      </c>
      <c r="J89" s="10">
        <v>16</v>
      </c>
      <c r="K89" s="10">
        <v>16</v>
      </c>
      <c r="L89" s="10">
        <v>1</v>
      </c>
      <c r="M89" s="10">
        <v>1</v>
      </c>
      <c r="N89" s="10">
        <v>0</v>
      </c>
      <c r="O89" s="10"/>
      <c r="P89" s="13">
        <f t="shared" si="14"/>
        <v>33554432</v>
      </c>
      <c r="Q89" s="10">
        <f t="shared" si="15"/>
        <v>15293165.000475856</v>
      </c>
      <c r="R89" s="23"/>
      <c r="S89" s="23"/>
      <c r="T89" s="23"/>
      <c r="U89" s="23"/>
      <c r="V89" s="23"/>
      <c r="W89" s="23"/>
      <c r="X89" s="23"/>
      <c r="Y89" s="23"/>
      <c r="Z89" s="23"/>
    </row>
    <row r="90" spans="1:26" ht="24" customHeight="1" x14ac:dyDescent="0.25">
      <c r="A90" s="10" t="s">
        <v>51</v>
      </c>
      <c r="B90" s="23">
        <v>0.76048017638048104</v>
      </c>
      <c r="C90" s="10"/>
      <c r="D90" s="10"/>
      <c r="E90" s="10"/>
      <c r="F90" s="10">
        <v>256</v>
      </c>
      <c r="G90" s="10">
        <v>256</v>
      </c>
      <c r="H90" s="10">
        <v>1</v>
      </c>
      <c r="I90" s="10">
        <v>1</v>
      </c>
      <c r="J90" s="10">
        <v>16</v>
      </c>
      <c r="K90" s="10">
        <v>16</v>
      </c>
      <c r="L90" s="10">
        <v>1</v>
      </c>
      <c r="M90" s="10">
        <v>1</v>
      </c>
      <c r="N90" s="10">
        <v>0</v>
      </c>
      <c r="O90" s="10"/>
      <c r="P90" s="13">
        <f t="shared" si="14"/>
        <v>16777216</v>
      </c>
      <c r="Q90" s="10">
        <f t="shared" si="15"/>
        <v>12758740.182853429</v>
      </c>
      <c r="R90" s="23"/>
      <c r="S90" s="23"/>
      <c r="T90" s="23"/>
      <c r="U90" s="23"/>
      <c r="V90" s="23"/>
      <c r="W90" s="23"/>
      <c r="X90" s="23"/>
      <c r="Y90" s="23"/>
      <c r="Z90" s="23"/>
    </row>
    <row r="91" spans="1:26" ht="24" customHeight="1" x14ac:dyDescent="0.25">
      <c r="A91" s="10"/>
      <c r="B91" s="23">
        <v>0.76048017638048104</v>
      </c>
      <c r="C91" s="10"/>
      <c r="D91" s="10"/>
      <c r="E91" s="10"/>
      <c r="F91" s="10">
        <v>256</v>
      </c>
      <c r="G91" s="10">
        <v>256</v>
      </c>
      <c r="H91" s="10">
        <v>1</v>
      </c>
      <c r="I91" s="10">
        <v>1</v>
      </c>
      <c r="J91" s="10">
        <v>16</v>
      </c>
      <c r="K91" s="10">
        <v>16</v>
      </c>
      <c r="L91" s="10">
        <v>1</v>
      </c>
      <c r="M91" s="10">
        <v>1</v>
      </c>
      <c r="N91" s="10">
        <v>0</v>
      </c>
      <c r="O91" s="10"/>
      <c r="P91" s="13">
        <f t="shared" si="14"/>
        <v>16777216</v>
      </c>
      <c r="Q91" s="10">
        <f t="shared" si="15"/>
        <v>12758740.182853429</v>
      </c>
      <c r="R91" s="23"/>
      <c r="S91" s="23"/>
      <c r="T91" s="23"/>
      <c r="U91" s="23"/>
      <c r="V91" s="23"/>
      <c r="W91" s="23"/>
      <c r="X91" s="23"/>
      <c r="Y91" s="23"/>
      <c r="Z91" s="23"/>
    </row>
    <row r="92" spans="1:26" ht="24" customHeight="1" x14ac:dyDescent="0.25">
      <c r="A92" s="10"/>
      <c r="B92" s="23">
        <v>0.76048017638048104</v>
      </c>
      <c r="C92" s="10"/>
      <c r="D92" s="10"/>
      <c r="E92" s="10"/>
      <c r="F92" s="10">
        <v>256</v>
      </c>
      <c r="G92" s="10">
        <v>1024</v>
      </c>
      <c r="H92" s="10">
        <v>1</v>
      </c>
      <c r="I92" s="10">
        <v>1</v>
      </c>
      <c r="J92" s="10">
        <v>16</v>
      </c>
      <c r="K92" s="10">
        <v>16</v>
      </c>
      <c r="L92" s="10">
        <v>1</v>
      </c>
      <c r="M92" s="10">
        <v>1</v>
      </c>
      <c r="N92" s="10">
        <v>0</v>
      </c>
      <c r="O92" s="10"/>
      <c r="P92" s="13">
        <f t="shared" si="14"/>
        <v>67108864</v>
      </c>
      <c r="Q92" s="10">
        <f t="shared" si="15"/>
        <v>51034960.731413715</v>
      </c>
      <c r="R92" s="23"/>
      <c r="S92" s="23"/>
      <c r="T92" s="23"/>
      <c r="U92" s="23"/>
      <c r="V92" s="23"/>
      <c r="W92" s="23"/>
      <c r="X92" s="23"/>
      <c r="Y92" s="23"/>
      <c r="Z92" s="23"/>
    </row>
    <row r="93" spans="1:26" ht="24" customHeight="1" x14ac:dyDescent="0.25">
      <c r="A93" s="10" t="s">
        <v>52</v>
      </c>
      <c r="B93" s="23">
        <v>0.74244963293939104</v>
      </c>
      <c r="C93" s="10"/>
      <c r="D93" s="10"/>
      <c r="E93" s="10"/>
      <c r="F93" s="35">
        <v>256</v>
      </c>
      <c r="G93" s="35"/>
      <c r="H93" s="35">
        <v>256</v>
      </c>
      <c r="I93" s="35"/>
      <c r="J93" s="35"/>
      <c r="K93" s="35"/>
      <c r="L93" s="35"/>
      <c r="M93" s="35"/>
      <c r="N93" s="35"/>
      <c r="O93" s="10"/>
      <c r="P93" s="10"/>
      <c r="Q93" s="10"/>
      <c r="R93" s="23"/>
      <c r="S93" s="23"/>
      <c r="T93" s="23"/>
      <c r="U93" s="23"/>
      <c r="V93" s="23"/>
      <c r="W93" s="23"/>
      <c r="X93" s="23"/>
      <c r="Y93" s="23"/>
      <c r="Z93" s="23"/>
    </row>
    <row r="94" spans="1:26" ht="24" customHeight="1" x14ac:dyDescent="0.25">
      <c r="A94" s="10" t="s">
        <v>53</v>
      </c>
      <c r="B94" s="23">
        <v>0.19555521202186699</v>
      </c>
      <c r="C94" s="10"/>
      <c r="D94" s="10"/>
      <c r="E94" s="10"/>
      <c r="F94" s="35">
        <v>256</v>
      </c>
      <c r="G94" s="35"/>
      <c r="H94" s="35">
        <v>256</v>
      </c>
      <c r="I94" s="35"/>
      <c r="J94" s="35"/>
      <c r="K94" s="35"/>
      <c r="L94" s="35"/>
      <c r="M94" s="35"/>
      <c r="N94" s="35"/>
      <c r="O94" s="10"/>
      <c r="P94" s="10"/>
      <c r="Q94" s="10"/>
      <c r="R94" s="23"/>
      <c r="S94" s="23"/>
      <c r="T94" s="23"/>
      <c r="U94" s="23"/>
      <c r="V94" s="23"/>
      <c r="W94" s="23"/>
      <c r="X94" s="23"/>
      <c r="Y94" s="23"/>
      <c r="Z94" s="23"/>
    </row>
    <row r="95" spans="1:26" ht="24" customHeight="1" x14ac:dyDescent="0.25">
      <c r="A95" s="10" t="s">
        <v>54</v>
      </c>
      <c r="B95" s="23">
        <v>0.40044126238793099</v>
      </c>
      <c r="C95" s="10"/>
      <c r="D95" s="10"/>
      <c r="E95" s="10"/>
      <c r="F95" s="35">
        <v>1024</v>
      </c>
      <c r="G95" s="35"/>
      <c r="H95" s="35">
        <v>256</v>
      </c>
      <c r="I95" s="35"/>
      <c r="J95" s="35"/>
      <c r="K95" s="35"/>
      <c r="L95" s="35"/>
      <c r="M95" s="35"/>
      <c r="N95" s="35"/>
      <c r="O95" s="10"/>
      <c r="P95" s="10"/>
      <c r="Q95" s="10"/>
      <c r="R95" s="23"/>
      <c r="S95" s="23"/>
      <c r="T95" s="23"/>
      <c r="U95" s="23"/>
      <c r="V95" s="23"/>
      <c r="W95" s="23"/>
      <c r="X95" s="23"/>
      <c r="Y95" s="23"/>
      <c r="Z95" s="23"/>
    </row>
    <row r="96" spans="1:26" ht="24" customHeight="1" x14ac:dyDescent="0.25">
      <c r="A96" s="10"/>
      <c r="B96" s="10"/>
      <c r="C96" s="10"/>
      <c r="D96" s="10"/>
      <c r="E96" s="10"/>
      <c r="F96" s="35" t="s">
        <v>336</v>
      </c>
      <c r="G96" s="35"/>
      <c r="H96" s="35"/>
      <c r="I96" s="35"/>
      <c r="J96" s="35"/>
      <c r="K96" s="35"/>
      <c r="L96" s="35"/>
      <c r="M96" s="35"/>
      <c r="N96" s="35"/>
      <c r="O96" s="10"/>
      <c r="P96" s="13">
        <f>MIN((F94+F95)*H95*H95, 2*H95*F94*F95)</f>
        <v>83886080</v>
      </c>
      <c r="Q96" s="13">
        <f>MIN((F94*F95*H95*MIN(B94,B95)+F94*F95*H95*B93), H95*H95*F93*MIN(B93,B94)+H95*H95*F95*B95)</f>
        <v>30154030.249596633</v>
      </c>
      <c r="R96" s="23"/>
      <c r="S96" s="23"/>
      <c r="T96" s="23"/>
      <c r="U96" s="23"/>
      <c r="V96" s="23"/>
      <c r="W96" s="23"/>
      <c r="X96" s="23"/>
      <c r="Y96" s="23"/>
      <c r="Z96" s="23"/>
    </row>
    <row r="97" spans="1:26" ht="24" customHeight="1" x14ac:dyDescent="0.25">
      <c r="A97" s="10" t="s">
        <v>55</v>
      </c>
      <c r="B97" s="23">
        <v>1.43141249065702</v>
      </c>
      <c r="C97" s="10"/>
      <c r="D97" s="10"/>
      <c r="E97" s="10"/>
      <c r="F97" s="10">
        <v>1024</v>
      </c>
      <c r="G97" s="10">
        <v>256</v>
      </c>
      <c r="H97" s="10">
        <v>1</v>
      </c>
      <c r="I97" s="10">
        <v>1</v>
      </c>
      <c r="J97" s="10">
        <v>16</v>
      </c>
      <c r="K97" s="10">
        <v>16</v>
      </c>
      <c r="L97" s="10">
        <v>1</v>
      </c>
      <c r="M97" s="10">
        <v>1</v>
      </c>
      <c r="N97" s="10">
        <v>0</v>
      </c>
      <c r="O97" s="10"/>
      <c r="P97" s="13">
        <f t="shared" ref="P97:P105" si="16" xml:space="preserve"> ((J97 + 2 * N97 - H97) / M97 + 1) * ((K97 + 2 * N97 - I97) / M97 + 1) * G97 * (F97 / L97 * H97 * I97)</f>
        <v>67108864</v>
      </c>
      <c r="Q97" s="10">
        <f t="shared" ref="Q97:Q105" si="17">P97*B97</f>
        <v>96060466.163403228</v>
      </c>
      <c r="R97" s="23"/>
      <c r="S97" s="23"/>
      <c r="T97" s="23"/>
      <c r="U97" s="23"/>
      <c r="V97" s="23"/>
      <c r="W97" s="23"/>
      <c r="X97" s="23"/>
      <c r="Y97" s="23"/>
      <c r="Z97" s="23"/>
    </row>
    <row r="98" spans="1:26" ht="24" customHeight="1" x14ac:dyDescent="0.25">
      <c r="A98" s="10" t="s">
        <v>56</v>
      </c>
      <c r="B98" s="23">
        <v>0.83605424589190203</v>
      </c>
      <c r="C98" s="10"/>
      <c r="D98" s="10"/>
      <c r="E98" s="10"/>
      <c r="F98" s="10">
        <v>256</v>
      </c>
      <c r="G98" s="10">
        <v>1024</v>
      </c>
      <c r="H98" s="10">
        <v>1</v>
      </c>
      <c r="I98" s="10">
        <v>1</v>
      </c>
      <c r="J98" s="10">
        <v>16</v>
      </c>
      <c r="K98" s="10">
        <v>16</v>
      </c>
      <c r="L98" s="10">
        <v>1</v>
      </c>
      <c r="M98" s="10">
        <v>1</v>
      </c>
      <c r="N98" s="10">
        <v>0</v>
      </c>
      <c r="O98" s="10"/>
      <c r="P98" s="13">
        <f t="shared" si="16"/>
        <v>67108864</v>
      </c>
      <c r="Q98" s="10">
        <f t="shared" si="17"/>
        <v>56106650.684182212</v>
      </c>
      <c r="R98" s="23"/>
      <c r="S98" s="23"/>
      <c r="T98" s="23"/>
      <c r="U98" s="23"/>
      <c r="V98" s="23"/>
      <c r="W98" s="23"/>
      <c r="X98" s="23"/>
      <c r="Y98" s="23"/>
      <c r="Z98" s="23"/>
    </row>
    <row r="99" spans="1:26" ht="24" customHeight="1" x14ac:dyDescent="0.25">
      <c r="A99" s="10" t="s">
        <v>57</v>
      </c>
      <c r="B99" s="23">
        <v>0.10670969254407001</v>
      </c>
      <c r="C99" s="10"/>
      <c r="D99" s="10"/>
      <c r="E99" s="10"/>
      <c r="F99" s="10">
        <v>1024</v>
      </c>
      <c r="G99" s="10">
        <v>256</v>
      </c>
      <c r="H99" s="10">
        <v>1</v>
      </c>
      <c r="I99" s="10">
        <v>1</v>
      </c>
      <c r="J99" s="10">
        <v>16</v>
      </c>
      <c r="K99" s="10">
        <v>16</v>
      </c>
      <c r="L99" s="10">
        <v>1</v>
      </c>
      <c r="M99" s="10">
        <v>1</v>
      </c>
      <c r="N99" s="10">
        <v>0</v>
      </c>
      <c r="O99" s="10"/>
      <c r="P99" s="13">
        <f t="shared" si="16"/>
        <v>67108864</v>
      </c>
      <c r="Q99" s="10">
        <f t="shared" si="17"/>
        <v>7161166.244421808</v>
      </c>
      <c r="R99" s="23"/>
      <c r="S99" s="23"/>
      <c r="T99" s="23"/>
      <c r="U99" s="23"/>
      <c r="V99" s="23"/>
      <c r="W99" s="23"/>
      <c r="X99" s="23"/>
      <c r="Y99" s="23"/>
      <c r="Z99" s="23"/>
    </row>
    <row r="100" spans="1:26" ht="24" customHeight="1" x14ac:dyDescent="0.25">
      <c r="A100" s="10" t="s">
        <v>58</v>
      </c>
      <c r="B100" s="23">
        <v>0.83876789099447202</v>
      </c>
      <c r="C100" s="10"/>
      <c r="D100" s="10"/>
      <c r="E100" s="10"/>
      <c r="F100" s="10">
        <v>256</v>
      </c>
      <c r="G100" s="10">
        <v>512</v>
      </c>
      <c r="H100" s="10">
        <v>1</v>
      </c>
      <c r="I100" s="10">
        <v>1</v>
      </c>
      <c r="J100" s="10">
        <v>16</v>
      </c>
      <c r="K100" s="10">
        <v>16</v>
      </c>
      <c r="L100" s="10">
        <v>1</v>
      </c>
      <c r="M100" s="10">
        <v>1</v>
      </c>
      <c r="N100" s="10">
        <v>0</v>
      </c>
      <c r="O100" s="10"/>
      <c r="P100" s="13">
        <f t="shared" si="16"/>
        <v>33554432</v>
      </c>
      <c r="Q100" s="10">
        <f t="shared" si="17"/>
        <v>28144380.162157424</v>
      </c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1:26" ht="24" customHeight="1" x14ac:dyDescent="0.25">
      <c r="A101" s="10" t="s">
        <v>59</v>
      </c>
      <c r="B101" s="23">
        <v>0.60094559077742904</v>
      </c>
      <c r="C101" s="10"/>
      <c r="D101" s="10"/>
      <c r="E101" s="10"/>
      <c r="F101" s="10">
        <v>512</v>
      </c>
      <c r="G101" s="10">
        <v>512</v>
      </c>
      <c r="H101" s="10">
        <v>3</v>
      </c>
      <c r="I101" s="10">
        <v>3</v>
      </c>
      <c r="J101" s="10">
        <v>16</v>
      </c>
      <c r="K101" s="10">
        <v>16</v>
      </c>
      <c r="L101" s="10">
        <v>512</v>
      </c>
      <c r="M101" s="10">
        <v>1</v>
      </c>
      <c r="N101" s="10">
        <v>1</v>
      </c>
      <c r="O101" s="10"/>
      <c r="P101" s="13">
        <f t="shared" si="16"/>
        <v>1179648</v>
      </c>
      <c r="Q101" s="10">
        <f t="shared" si="17"/>
        <v>708904.26426941261</v>
      </c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1:26" ht="24" customHeight="1" x14ac:dyDescent="0.25">
      <c r="A102" s="10" t="s">
        <v>60</v>
      </c>
      <c r="B102" s="23">
        <v>0.329917417910567</v>
      </c>
      <c r="C102" s="10"/>
      <c r="D102" s="10"/>
      <c r="E102" s="10"/>
      <c r="F102" s="10">
        <v>512</v>
      </c>
      <c r="G102" s="10">
        <v>256</v>
      </c>
      <c r="H102" s="10">
        <v>1</v>
      </c>
      <c r="I102" s="10">
        <v>1</v>
      </c>
      <c r="J102" s="10">
        <v>16</v>
      </c>
      <c r="K102" s="10">
        <v>16</v>
      </c>
      <c r="L102" s="10">
        <v>1</v>
      </c>
      <c r="M102" s="10">
        <v>1</v>
      </c>
      <c r="N102" s="10">
        <v>0</v>
      </c>
      <c r="O102" s="10"/>
      <c r="P102" s="13">
        <f t="shared" si="16"/>
        <v>33554432</v>
      </c>
      <c r="Q102" s="10">
        <f t="shared" si="17"/>
        <v>11070191.564895703</v>
      </c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1:26" ht="24" customHeight="1" x14ac:dyDescent="0.25">
      <c r="A103" s="10" t="s">
        <v>61</v>
      </c>
      <c r="B103" s="23">
        <v>0.80502879494069701</v>
      </c>
      <c r="C103" s="10"/>
      <c r="D103" s="10"/>
      <c r="E103" s="10"/>
      <c r="F103" s="10">
        <v>256</v>
      </c>
      <c r="G103" s="10">
        <v>256</v>
      </c>
      <c r="H103" s="10">
        <v>1</v>
      </c>
      <c r="I103" s="10">
        <v>1</v>
      </c>
      <c r="J103" s="10">
        <v>16</v>
      </c>
      <c r="K103" s="10">
        <v>16</v>
      </c>
      <c r="L103" s="10">
        <v>1</v>
      </c>
      <c r="M103" s="10">
        <v>1</v>
      </c>
      <c r="N103" s="10">
        <v>0</v>
      </c>
      <c r="O103" s="10"/>
      <c r="P103" s="13">
        <f t="shared" si="16"/>
        <v>16777216</v>
      </c>
      <c r="Q103" s="10">
        <f t="shared" si="17"/>
        <v>13506141.978939781</v>
      </c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1:26" ht="24" customHeight="1" x14ac:dyDescent="0.25">
      <c r="A104" s="10"/>
      <c r="B104" s="23">
        <v>0.80502879494069701</v>
      </c>
      <c r="C104" s="10"/>
      <c r="D104" s="10"/>
      <c r="E104" s="10"/>
      <c r="F104" s="10">
        <v>256</v>
      </c>
      <c r="G104" s="10">
        <v>256</v>
      </c>
      <c r="H104" s="10">
        <v>1</v>
      </c>
      <c r="I104" s="10">
        <v>1</v>
      </c>
      <c r="J104" s="10">
        <v>16</v>
      </c>
      <c r="K104" s="10">
        <v>16</v>
      </c>
      <c r="L104" s="10">
        <v>1</v>
      </c>
      <c r="M104" s="10">
        <v>1</v>
      </c>
      <c r="N104" s="10">
        <v>0</v>
      </c>
      <c r="O104" s="10"/>
      <c r="P104" s="13">
        <f t="shared" si="16"/>
        <v>16777216</v>
      </c>
      <c r="Q104" s="10">
        <f t="shared" si="17"/>
        <v>13506141.978939781</v>
      </c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1:26" ht="24" customHeight="1" x14ac:dyDescent="0.25">
      <c r="A105" s="10"/>
      <c r="B105" s="23">
        <v>0.80502879494069701</v>
      </c>
      <c r="C105" s="10"/>
      <c r="D105" s="10"/>
      <c r="E105" s="10"/>
      <c r="F105" s="10">
        <v>256</v>
      </c>
      <c r="G105" s="10">
        <v>1024</v>
      </c>
      <c r="H105" s="10">
        <v>1</v>
      </c>
      <c r="I105" s="10">
        <v>1</v>
      </c>
      <c r="J105" s="10">
        <v>16</v>
      </c>
      <c r="K105" s="10">
        <v>16</v>
      </c>
      <c r="L105" s="10">
        <v>1</v>
      </c>
      <c r="M105" s="10">
        <v>1</v>
      </c>
      <c r="N105" s="10">
        <v>0</v>
      </c>
      <c r="O105" s="10"/>
      <c r="P105" s="13">
        <f t="shared" si="16"/>
        <v>67108864</v>
      </c>
      <c r="Q105" s="10">
        <f t="shared" si="17"/>
        <v>54024567.915759124</v>
      </c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1:26" ht="24" customHeight="1" x14ac:dyDescent="0.25">
      <c r="A106" s="10" t="s">
        <v>62</v>
      </c>
      <c r="B106" s="23">
        <v>0.77188874346213698</v>
      </c>
      <c r="C106" s="10"/>
      <c r="D106" s="10"/>
      <c r="E106" s="10"/>
      <c r="F106" s="35">
        <v>256</v>
      </c>
      <c r="G106" s="35"/>
      <c r="H106" s="35">
        <v>256</v>
      </c>
      <c r="I106" s="35"/>
      <c r="J106" s="35"/>
      <c r="K106" s="35"/>
      <c r="L106" s="35"/>
      <c r="M106" s="35"/>
      <c r="N106" s="35"/>
      <c r="O106" s="10"/>
      <c r="P106" s="10"/>
      <c r="Q106" s="10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1:26" ht="24" customHeight="1" x14ac:dyDescent="0.25">
      <c r="A107" s="10" t="s">
        <v>63</v>
      </c>
      <c r="B107" s="23">
        <v>0.16642133609155499</v>
      </c>
      <c r="C107" s="10"/>
      <c r="D107" s="10"/>
      <c r="E107" s="10"/>
      <c r="F107" s="35">
        <v>256</v>
      </c>
      <c r="G107" s="35"/>
      <c r="H107" s="35">
        <v>256</v>
      </c>
      <c r="I107" s="35"/>
      <c r="J107" s="35"/>
      <c r="K107" s="35"/>
      <c r="L107" s="35"/>
      <c r="M107" s="35"/>
      <c r="N107" s="35"/>
      <c r="O107" s="10"/>
      <c r="P107" s="10"/>
      <c r="Q107" s="10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1:26" ht="24" customHeight="1" x14ac:dyDescent="0.25">
      <c r="A108" s="10" t="s">
        <v>64</v>
      </c>
      <c r="B108" s="23">
        <v>0.52245524730202697</v>
      </c>
      <c r="C108" s="10"/>
      <c r="D108" s="10"/>
      <c r="E108" s="10"/>
      <c r="F108" s="35">
        <v>1024</v>
      </c>
      <c r="G108" s="35"/>
      <c r="H108" s="35">
        <v>256</v>
      </c>
      <c r="I108" s="35"/>
      <c r="J108" s="35"/>
      <c r="K108" s="35"/>
      <c r="L108" s="35"/>
      <c r="M108" s="35"/>
      <c r="N108" s="35"/>
      <c r="O108" s="10"/>
      <c r="P108" s="10"/>
      <c r="Q108" s="10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1:26" ht="24" customHeight="1" x14ac:dyDescent="0.25">
      <c r="A109" s="10"/>
      <c r="B109" s="10"/>
      <c r="C109" s="10"/>
      <c r="D109" s="10"/>
      <c r="E109" s="10"/>
      <c r="F109" s="35" t="s">
        <v>336</v>
      </c>
      <c r="G109" s="35"/>
      <c r="H109" s="35"/>
      <c r="I109" s="35"/>
      <c r="J109" s="35"/>
      <c r="K109" s="35"/>
      <c r="L109" s="35"/>
      <c r="M109" s="35"/>
      <c r="N109" s="35"/>
      <c r="O109" s="10"/>
      <c r="P109" s="13">
        <f>MIN((F107+F108)*H108*H108, 2*H108*F107*F108)</f>
        <v>83886080</v>
      </c>
      <c r="Q109" s="13">
        <f>MIN((F107*F108*H108*MIN(B107,B108)+F107*F108*H108*B106), H108*H108*F106*MIN(B106,B107)+H108*H108*F108*B108)</f>
        <v>37853464.839894712</v>
      </c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1:26" ht="24" customHeight="1" x14ac:dyDescent="0.25">
      <c r="A110" s="10" t="s">
        <v>65</v>
      </c>
      <c r="B110" s="23">
        <v>1.3872251284486199</v>
      </c>
      <c r="C110" s="10"/>
      <c r="D110" s="10"/>
      <c r="E110" s="10"/>
      <c r="F110" s="10">
        <v>1024</v>
      </c>
      <c r="G110" s="10">
        <v>256</v>
      </c>
      <c r="H110" s="10">
        <v>1</v>
      </c>
      <c r="I110" s="10">
        <v>1</v>
      </c>
      <c r="J110" s="10">
        <v>16</v>
      </c>
      <c r="K110" s="10">
        <v>16</v>
      </c>
      <c r="L110" s="10">
        <v>1</v>
      </c>
      <c r="M110" s="10">
        <v>1</v>
      </c>
      <c r="N110" s="10">
        <v>0</v>
      </c>
      <c r="O110" s="10"/>
      <c r="P110" s="13">
        <f t="shared" ref="P110:P113" si="18" xml:space="preserve"> ((J110 + 2 * N110 - H110) / M110 + 1) * ((K110 + 2 * N110 - I110) / M110 + 1) * G110 * (F110 / L110 * H110 * I110)</f>
        <v>67108864</v>
      </c>
      <c r="Q110" s="10">
        <f t="shared" ref="Q110:Q113" si="19">P110*B110</f>
        <v>93095102.482440963</v>
      </c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1:26" ht="24" customHeight="1" x14ac:dyDescent="0.25">
      <c r="A111" s="10" t="s">
        <v>66</v>
      </c>
      <c r="B111" s="23">
        <v>0.94315014085085502</v>
      </c>
      <c r="C111" s="10"/>
      <c r="D111" s="10"/>
      <c r="E111" s="10"/>
      <c r="F111" s="10">
        <v>256</v>
      </c>
      <c r="G111" s="10">
        <v>1024</v>
      </c>
      <c r="H111" s="10">
        <v>1</v>
      </c>
      <c r="I111" s="10">
        <v>1</v>
      </c>
      <c r="J111" s="10">
        <v>16</v>
      </c>
      <c r="K111" s="10">
        <v>16</v>
      </c>
      <c r="L111" s="10">
        <v>1</v>
      </c>
      <c r="M111" s="10">
        <v>1</v>
      </c>
      <c r="N111" s="10">
        <v>0</v>
      </c>
      <c r="O111" s="10"/>
      <c r="P111" s="13">
        <f t="shared" si="18"/>
        <v>67108864</v>
      </c>
      <c r="Q111" s="10">
        <f t="shared" si="19"/>
        <v>63293734.533940874</v>
      </c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1:26" ht="24" customHeight="1" x14ac:dyDescent="0.25">
      <c r="A112" s="10" t="s">
        <v>67</v>
      </c>
      <c r="B112" s="23">
        <v>7.9075229502874295E-2</v>
      </c>
      <c r="C112" s="10"/>
      <c r="D112" s="10"/>
      <c r="E112" s="10"/>
      <c r="F112" s="10">
        <v>1024</v>
      </c>
      <c r="G112" s="10">
        <v>256</v>
      </c>
      <c r="H112" s="10">
        <v>1</v>
      </c>
      <c r="I112" s="10">
        <v>1</v>
      </c>
      <c r="J112" s="10">
        <v>16</v>
      </c>
      <c r="K112" s="10">
        <v>16</v>
      </c>
      <c r="L112" s="10">
        <v>1</v>
      </c>
      <c r="M112" s="10">
        <v>1</v>
      </c>
      <c r="N112" s="10">
        <v>0</v>
      </c>
      <c r="O112" s="10"/>
      <c r="P112" s="13">
        <f t="shared" si="18"/>
        <v>67108864</v>
      </c>
      <c r="Q112" s="10">
        <f t="shared" si="19"/>
        <v>5306648.8224771786</v>
      </c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1:26" ht="24" customHeight="1" x14ac:dyDescent="0.25">
      <c r="A113" s="10" t="s">
        <v>287</v>
      </c>
      <c r="B113" s="23">
        <v>0.93531347766551298</v>
      </c>
      <c r="C113" s="10"/>
      <c r="D113" s="10"/>
      <c r="E113" s="10"/>
      <c r="F113" s="10">
        <v>256</v>
      </c>
      <c r="G113" s="10">
        <v>256</v>
      </c>
      <c r="H113" s="10">
        <v>1</v>
      </c>
      <c r="I113" s="10">
        <v>1</v>
      </c>
      <c r="J113" s="10">
        <v>16</v>
      </c>
      <c r="K113" s="10">
        <v>16</v>
      </c>
      <c r="L113" s="10">
        <v>1</v>
      </c>
      <c r="M113" s="10">
        <v>1</v>
      </c>
      <c r="N113" s="10">
        <v>0</v>
      </c>
      <c r="O113" s="10"/>
      <c r="P113" s="13">
        <f t="shared" si="18"/>
        <v>16777216</v>
      </c>
      <c r="Q113" s="10">
        <f t="shared" si="19"/>
        <v>15691956.242505487</v>
      </c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1:26" ht="24" customHeight="1" x14ac:dyDescent="0.25">
      <c r="A114" s="10"/>
      <c r="B114" s="23">
        <v>0.93531347766551298</v>
      </c>
      <c r="C114" s="10"/>
      <c r="D114" s="10"/>
      <c r="E114" s="10"/>
      <c r="F114" s="10">
        <v>256</v>
      </c>
      <c r="G114" s="10">
        <v>1024</v>
      </c>
      <c r="H114" s="10">
        <v>1</v>
      </c>
      <c r="I114" s="10">
        <v>1</v>
      </c>
      <c r="J114" s="10">
        <v>16</v>
      </c>
      <c r="K114" s="10">
        <v>16</v>
      </c>
      <c r="L114" s="10">
        <v>1</v>
      </c>
      <c r="M114" s="10">
        <v>1</v>
      </c>
      <c r="N114" s="10">
        <v>0</v>
      </c>
      <c r="O114" s="10"/>
      <c r="P114" s="13"/>
      <c r="Q114" s="10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1:26" ht="24" customHeight="1" x14ac:dyDescent="0.25">
      <c r="A115" s="10"/>
      <c r="B115" s="23">
        <v>0.93531347766551298</v>
      </c>
      <c r="C115" s="10"/>
      <c r="D115" s="10"/>
      <c r="E115" s="10"/>
      <c r="F115" s="10">
        <v>256</v>
      </c>
      <c r="G115" s="10">
        <v>256</v>
      </c>
      <c r="H115" s="10">
        <v>1</v>
      </c>
      <c r="I115" s="10">
        <v>1</v>
      </c>
      <c r="J115" s="10">
        <v>16</v>
      </c>
      <c r="K115" s="10">
        <v>16</v>
      </c>
      <c r="L115" s="10">
        <v>1</v>
      </c>
      <c r="M115" s="10">
        <v>1</v>
      </c>
      <c r="N115" s="10">
        <v>0</v>
      </c>
      <c r="O115" s="10"/>
      <c r="P115" s="13"/>
      <c r="Q115" s="10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1:26" ht="24" customHeight="1" x14ac:dyDescent="0.25">
      <c r="A116" s="10" t="s">
        <v>288</v>
      </c>
      <c r="B116" s="23">
        <v>0.339690953782533</v>
      </c>
      <c r="C116" s="10"/>
      <c r="D116" s="10"/>
      <c r="E116" s="10"/>
      <c r="F116" s="35">
        <v>256</v>
      </c>
      <c r="G116" s="35"/>
      <c r="H116" s="35">
        <v>256</v>
      </c>
      <c r="I116" s="35"/>
      <c r="J116" s="35"/>
      <c r="K116" s="35"/>
      <c r="L116" s="35"/>
      <c r="M116" s="35"/>
      <c r="N116" s="35"/>
      <c r="O116" s="10"/>
      <c r="P116" s="10">
        <v>0</v>
      </c>
      <c r="Q116" s="10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1:26" ht="24" customHeight="1" x14ac:dyDescent="0.25">
      <c r="A117" s="10" t="s">
        <v>289</v>
      </c>
      <c r="B117" s="10"/>
      <c r="C117" s="10"/>
      <c r="D117" s="10"/>
      <c r="E117" s="10"/>
      <c r="F117" s="35">
        <v>1024</v>
      </c>
      <c r="G117" s="35"/>
      <c r="H117" s="35">
        <v>256</v>
      </c>
      <c r="I117" s="35"/>
      <c r="J117" s="35"/>
      <c r="K117" s="35"/>
      <c r="L117" s="35"/>
      <c r="M117" s="35"/>
      <c r="N117" s="35"/>
      <c r="O117" s="10"/>
      <c r="P117" s="10">
        <v>0</v>
      </c>
      <c r="Q117" s="10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1:26" ht="24" customHeight="1" x14ac:dyDescent="0.25">
      <c r="A118" s="10" t="s">
        <v>290</v>
      </c>
      <c r="B118" s="10"/>
      <c r="C118" s="10"/>
      <c r="D118" s="10"/>
      <c r="E118" s="10"/>
      <c r="F118" s="35">
        <v>256</v>
      </c>
      <c r="G118" s="35"/>
      <c r="H118" s="35">
        <v>256</v>
      </c>
      <c r="I118" s="35"/>
      <c r="J118" s="35"/>
      <c r="K118" s="35"/>
      <c r="L118" s="35"/>
      <c r="M118" s="35"/>
      <c r="N118" s="35"/>
      <c r="O118" s="10"/>
      <c r="P118" s="10">
        <v>0</v>
      </c>
      <c r="Q118" s="10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1:26" ht="24" customHeight="1" x14ac:dyDescent="0.25">
      <c r="A119" s="10"/>
      <c r="B119" s="23">
        <v>0.339690953782533</v>
      </c>
      <c r="C119" s="10"/>
      <c r="D119" s="10"/>
      <c r="E119" s="10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10"/>
      <c r="P119" s="13">
        <f>(F117*F118*H118)</f>
        <v>67108864</v>
      </c>
      <c r="Q119" s="10">
        <f t="shared" ref="Q119:Q127" si="20">P119*B119</f>
        <v>22796274.019422293</v>
      </c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1:26" ht="24" customHeight="1" x14ac:dyDescent="0.25">
      <c r="A120" s="10" t="s">
        <v>288</v>
      </c>
      <c r="B120" s="23">
        <v>1.3292415307401899</v>
      </c>
      <c r="C120" s="10"/>
      <c r="D120" s="10"/>
      <c r="E120" s="10"/>
      <c r="F120" s="10">
        <v>1024</v>
      </c>
      <c r="G120" s="10">
        <v>1024</v>
      </c>
      <c r="H120" s="10">
        <v>3</v>
      </c>
      <c r="I120" s="10">
        <v>3</v>
      </c>
      <c r="J120" s="10">
        <v>16</v>
      </c>
      <c r="K120" s="10">
        <v>16</v>
      </c>
      <c r="L120" s="10">
        <v>1024</v>
      </c>
      <c r="M120" s="10">
        <v>1</v>
      </c>
      <c r="N120" s="10">
        <v>1</v>
      </c>
      <c r="O120" s="10"/>
      <c r="P120" s="13">
        <f t="shared" ref="P120:P122" si="21" xml:space="preserve"> ((J120 + 2 * N120 - H120) / M120 + 1) * ((K120 + 2 * N120 - I120) / M120 + 1) * G120 * (F120 / L120 * H120 * I120)</f>
        <v>2359296</v>
      </c>
      <c r="Q120" s="10">
        <f t="shared" si="20"/>
        <v>3136074.2265092069</v>
      </c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1:26" ht="24" customHeight="1" x14ac:dyDescent="0.25">
      <c r="A121" s="10" t="s">
        <v>291</v>
      </c>
      <c r="B121" s="23">
        <v>0.37723656018243901</v>
      </c>
      <c r="C121" s="10"/>
      <c r="D121" s="10"/>
      <c r="E121" s="10"/>
      <c r="F121" s="10">
        <v>1024</v>
      </c>
      <c r="G121" s="10">
        <v>256</v>
      </c>
      <c r="H121" s="10">
        <v>1</v>
      </c>
      <c r="I121" s="10">
        <v>1</v>
      </c>
      <c r="J121" s="10">
        <v>16</v>
      </c>
      <c r="K121" s="10">
        <v>16</v>
      </c>
      <c r="L121" s="10">
        <v>1</v>
      </c>
      <c r="M121" s="10">
        <v>1</v>
      </c>
      <c r="N121" s="10">
        <v>0</v>
      </c>
      <c r="O121" s="10"/>
      <c r="P121" s="13">
        <f t="shared" si="21"/>
        <v>67108864</v>
      </c>
      <c r="Q121" s="10">
        <f t="shared" si="20"/>
        <v>25315917.013111115</v>
      </c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1:26" ht="24" customHeight="1" x14ac:dyDescent="0.25">
      <c r="A122" s="10" t="s">
        <v>292</v>
      </c>
      <c r="B122" s="23">
        <v>0.46777272598574998</v>
      </c>
      <c r="C122" s="10"/>
      <c r="D122" s="10"/>
      <c r="E122" s="10"/>
      <c r="F122" s="10">
        <v>256</v>
      </c>
      <c r="G122" s="10">
        <v>256</v>
      </c>
      <c r="H122" s="10">
        <v>1</v>
      </c>
      <c r="I122" s="10">
        <v>1</v>
      </c>
      <c r="J122" s="10">
        <v>16</v>
      </c>
      <c r="K122" s="10">
        <v>16</v>
      </c>
      <c r="L122" s="10">
        <v>1</v>
      </c>
      <c r="M122" s="10">
        <v>1</v>
      </c>
      <c r="N122" s="10">
        <v>0</v>
      </c>
      <c r="O122" s="10"/>
      <c r="P122" s="13">
        <f t="shared" si="21"/>
        <v>16777216</v>
      </c>
      <c r="Q122" s="10">
        <f t="shared" si="20"/>
        <v>7847924.0627717404</v>
      </c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1:26" ht="24" customHeight="1" x14ac:dyDescent="0.25">
      <c r="A123" s="10" t="s">
        <v>293</v>
      </c>
      <c r="B123" s="23">
        <v>0.55559960096733696</v>
      </c>
      <c r="C123" s="10"/>
      <c r="D123" s="10"/>
      <c r="E123" s="10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10"/>
      <c r="P123" s="13">
        <f>F117*F118*H118</f>
        <v>67108864</v>
      </c>
      <c r="Q123" s="10">
        <f t="shared" si="20"/>
        <v>37285658.059771284</v>
      </c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1:26" ht="24" customHeight="1" x14ac:dyDescent="0.25">
      <c r="A124" s="10" t="s">
        <v>294</v>
      </c>
      <c r="B124" s="23">
        <v>0</v>
      </c>
      <c r="C124" s="10"/>
      <c r="D124" s="10"/>
      <c r="E124" s="10"/>
      <c r="F124" s="10">
        <v>256</v>
      </c>
      <c r="G124" s="10">
        <v>128</v>
      </c>
      <c r="H124" s="10" t="s">
        <v>238</v>
      </c>
      <c r="I124" s="10">
        <v>1024</v>
      </c>
      <c r="J124" s="35">
        <v>1</v>
      </c>
      <c r="K124" s="35"/>
      <c r="L124" s="10">
        <v>1</v>
      </c>
      <c r="M124" s="10">
        <v>1</v>
      </c>
      <c r="N124" s="10">
        <v>0</v>
      </c>
      <c r="O124" s="10"/>
      <c r="P124" s="13">
        <f xml:space="preserve"> J124*F124*G124*I124</f>
        <v>33554432</v>
      </c>
      <c r="Q124" s="10">
        <f t="shared" si="20"/>
        <v>0</v>
      </c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1:26" ht="24" customHeight="1" x14ac:dyDescent="0.25">
      <c r="A125" s="10" t="s">
        <v>295</v>
      </c>
      <c r="B125" s="10">
        <v>0</v>
      </c>
      <c r="C125" s="10"/>
      <c r="D125" s="10"/>
      <c r="E125" s="10"/>
      <c r="F125" s="10">
        <v>128</v>
      </c>
      <c r="G125" s="10">
        <v>1</v>
      </c>
      <c r="H125" s="10" t="s">
        <v>238</v>
      </c>
      <c r="I125" s="10">
        <v>1024</v>
      </c>
      <c r="J125" s="35">
        <v>1</v>
      </c>
      <c r="K125" s="35"/>
      <c r="L125" s="10">
        <v>1</v>
      </c>
      <c r="M125" s="10">
        <v>1</v>
      </c>
      <c r="N125" s="10">
        <v>0</v>
      </c>
      <c r="O125" s="10"/>
      <c r="P125" s="13">
        <f xml:space="preserve"> J125*F125*G125*I125</f>
        <v>131072</v>
      </c>
      <c r="Q125" s="10">
        <f t="shared" si="20"/>
        <v>0</v>
      </c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1:26" ht="24" customHeight="1" x14ac:dyDescent="0.25">
      <c r="A126" s="10" t="s">
        <v>296</v>
      </c>
      <c r="B126" s="10">
        <v>1.78482585025755</v>
      </c>
      <c r="C126" s="10"/>
      <c r="D126" s="10"/>
      <c r="E126" s="10"/>
      <c r="F126" s="10">
        <v>1024</v>
      </c>
      <c r="G126" s="10">
        <v>256</v>
      </c>
      <c r="H126" s="10">
        <v>1</v>
      </c>
      <c r="I126" s="10">
        <v>1</v>
      </c>
      <c r="J126" s="10">
        <v>16</v>
      </c>
      <c r="K126" s="10">
        <v>16</v>
      </c>
      <c r="L126" s="10">
        <v>1</v>
      </c>
      <c r="M126" s="10">
        <v>1</v>
      </c>
      <c r="N126" s="10">
        <v>0</v>
      </c>
      <c r="O126" s="10"/>
      <c r="P126" s="13">
        <f t="shared" ref="P126:P134" si="22" xml:space="preserve"> ((J126 + 2 * N126 - H126) / M126 + 1) * ((K126 + 2 * N126 - I126) / M126 + 1) * G126 * (F126 / L126 * H126 * I126)</f>
        <v>67108864</v>
      </c>
      <c r="Q126" s="10">
        <f t="shared" si="20"/>
        <v>119777635.24861829</v>
      </c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1:26" ht="24" customHeight="1" x14ac:dyDescent="0.25">
      <c r="A127" s="10" t="s">
        <v>251</v>
      </c>
      <c r="B127" s="23">
        <v>0.96970130726473303</v>
      </c>
      <c r="C127" s="10"/>
      <c r="D127" s="10"/>
      <c r="E127" s="10"/>
      <c r="F127" s="10">
        <v>256</v>
      </c>
      <c r="G127" s="10">
        <v>1024</v>
      </c>
      <c r="H127" s="10">
        <v>1</v>
      </c>
      <c r="I127" s="10">
        <v>1</v>
      </c>
      <c r="J127" s="10">
        <v>16</v>
      </c>
      <c r="K127" s="10">
        <v>16</v>
      </c>
      <c r="L127" s="10">
        <v>1</v>
      </c>
      <c r="M127" s="10">
        <v>1</v>
      </c>
      <c r="N127" s="10">
        <v>0</v>
      </c>
      <c r="O127" s="10"/>
      <c r="P127" s="13">
        <f t="shared" si="22"/>
        <v>67108864</v>
      </c>
      <c r="Q127" s="10">
        <f t="shared" si="20"/>
        <v>65075553.149851181</v>
      </c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1:26" ht="24" customHeight="1" x14ac:dyDescent="0.25">
      <c r="A128" s="10" t="s">
        <v>252</v>
      </c>
      <c r="B128" s="23">
        <v>0.225073158869662</v>
      </c>
      <c r="C128" s="10"/>
      <c r="D128" s="10"/>
      <c r="E128" s="10"/>
      <c r="F128" s="10">
        <v>1024</v>
      </c>
      <c r="G128" s="10">
        <v>256</v>
      </c>
      <c r="H128" s="10">
        <v>1</v>
      </c>
      <c r="I128" s="10">
        <v>1</v>
      </c>
      <c r="J128" s="10">
        <v>16</v>
      </c>
      <c r="K128" s="10">
        <v>16</v>
      </c>
      <c r="L128" s="10">
        <v>1</v>
      </c>
      <c r="M128" s="10">
        <v>1</v>
      </c>
      <c r="N128" s="10">
        <v>0</v>
      </c>
      <c r="O128" s="10"/>
      <c r="P128" s="13">
        <f t="shared" si="22"/>
        <v>67108864</v>
      </c>
      <c r="Q128" s="10">
        <f t="shared" ref="Q128:Q134" si="23">P128*B128</f>
        <v>15104404.008634541</v>
      </c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1:26" ht="24" customHeight="1" x14ac:dyDescent="0.25">
      <c r="A129" s="10" t="s">
        <v>68</v>
      </c>
      <c r="B129" s="23">
        <v>0.98535467877744098</v>
      </c>
      <c r="C129" s="10"/>
      <c r="D129" s="10"/>
      <c r="E129" s="10"/>
      <c r="F129" s="10">
        <v>256</v>
      </c>
      <c r="G129" s="10">
        <v>512</v>
      </c>
      <c r="H129" s="10">
        <v>1</v>
      </c>
      <c r="I129" s="10">
        <v>1</v>
      </c>
      <c r="J129" s="10">
        <v>16</v>
      </c>
      <c r="K129" s="10">
        <v>16</v>
      </c>
      <c r="L129" s="10">
        <v>1</v>
      </c>
      <c r="M129" s="10">
        <v>1</v>
      </c>
      <c r="N129" s="10">
        <v>0</v>
      </c>
      <c r="O129" s="10"/>
      <c r="P129" s="13">
        <f t="shared" si="22"/>
        <v>33554432</v>
      </c>
      <c r="Q129" s="10">
        <f t="shared" si="23"/>
        <v>33063016.564919487</v>
      </c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1:26" ht="24" customHeight="1" x14ac:dyDescent="0.25">
      <c r="A130" s="10" t="s">
        <v>69</v>
      </c>
      <c r="B130" s="23">
        <v>0.656715486404719</v>
      </c>
      <c r="C130" s="10"/>
      <c r="D130" s="10"/>
      <c r="E130" s="10"/>
      <c r="F130" s="10">
        <v>512</v>
      </c>
      <c r="G130" s="10">
        <v>512</v>
      </c>
      <c r="H130" s="10">
        <v>3</v>
      </c>
      <c r="I130" s="10">
        <v>3</v>
      </c>
      <c r="J130" s="10">
        <v>16</v>
      </c>
      <c r="K130" s="10">
        <v>16</v>
      </c>
      <c r="L130" s="10">
        <v>512</v>
      </c>
      <c r="M130" s="10">
        <v>1</v>
      </c>
      <c r="N130" s="10">
        <v>1</v>
      </c>
      <c r="O130" s="10"/>
      <c r="P130" s="13">
        <f t="shared" si="22"/>
        <v>1179648</v>
      </c>
      <c r="Q130" s="10">
        <f t="shared" si="23"/>
        <v>774693.110106354</v>
      </c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1:26" ht="24" customHeight="1" x14ac:dyDescent="0.25">
      <c r="A131" s="10" t="s">
        <v>70</v>
      </c>
      <c r="B131" s="23">
        <v>0.34251843655474401</v>
      </c>
      <c r="C131" s="10"/>
      <c r="D131" s="10"/>
      <c r="E131" s="10"/>
      <c r="F131" s="10">
        <v>512</v>
      </c>
      <c r="G131" s="10">
        <v>256</v>
      </c>
      <c r="H131" s="10">
        <v>1</v>
      </c>
      <c r="I131" s="10">
        <v>1</v>
      </c>
      <c r="J131" s="10">
        <v>16</v>
      </c>
      <c r="K131" s="10">
        <v>16</v>
      </c>
      <c r="L131" s="10">
        <v>1</v>
      </c>
      <c r="M131" s="10">
        <v>1</v>
      </c>
      <c r="N131" s="10">
        <v>0</v>
      </c>
      <c r="O131" s="10"/>
      <c r="P131" s="13">
        <f t="shared" si="22"/>
        <v>33554432</v>
      </c>
      <c r="Q131" s="10">
        <f t="shared" si="23"/>
        <v>11493011.588122472</v>
      </c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1:26" ht="24" customHeight="1" x14ac:dyDescent="0.25">
      <c r="A132" s="10" t="s">
        <v>71</v>
      </c>
      <c r="B132" s="23">
        <v>0.917876856305885</v>
      </c>
      <c r="C132" s="10"/>
      <c r="D132" s="10"/>
      <c r="E132" s="10"/>
      <c r="F132" s="10">
        <v>256</v>
      </c>
      <c r="G132" s="10">
        <v>256</v>
      </c>
      <c r="H132" s="10">
        <v>1</v>
      </c>
      <c r="I132" s="10">
        <v>1</v>
      </c>
      <c r="J132" s="10">
        <v>16</v>
      </c>
      <c r="K132" s="10">
        <v>16</v>
      </c>
      <c r="L132" s="10">
        <v>1</v>
      </c>
      <c r="M132" s="10">
        <v>1</v>
      </c>
      <c r="N132" s="10">
        <v>0</v>
      </c>
      <c r="O132" s="10"/>
      <c r="P132" s="13">
        <f t="shared" si="22"/>
        <v>16777216</v>
      </c>
      <c r="Q132" s="10">
        <f t="shared" si="23"/>
        <v>15399418.279644795</v>
      </c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1:26" ht="24" customHeight="1" x14ac:dyDescent="0.25">
      <c r="A133" s="10"/>
      <c r="B133" s="23">
        <v>0.917876856305885</v>
      </c>
      <c r="C133" s="10"/>
      <c r="D133" s="10"/>
      <c r="E133" s="10"/>
      <c r="F133" s="10">
        <v>256</v>
      </c>
      <c r="G133" s="10">
        <v>256</v>
      </c>
      <c r="H133" s="10">
        <v>1</v>
      </c>
      <c r="I133" s="10">
        <v>1</v>
      </c>
      <c r="J133" s="10">
        <v>16</v>
      </c>
      <c r="K133" s="10">
        <v>16</v>
      </c>
      <c r="L133" s="10">
        <v>1</v>
      </c>
      <c r="M133" s="10">
        <v>1</v>
      </c>
      <c r="N133" s="10">
        <v>0</v>
      </c>
      <c r="O133" s="10"/>
      <c r="P133" s="13">
        <f t="shared" si="22"/>
        <v>16777216</v>
      </c>
      <c r="Q133" s="10">
        <f>P133*B133</f>
        <v>15399418.279644795</v>
      </c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1:26" ht="24" customHeight="1" x14ac:dyDescent="0.25">
      <c r="A134" s="10"/>
      <c r="B134" s="23">
        <v>0.917876856305885</v>
      </c>
      <c r="C134" s="10"/>
      <c r="D134" s="10"/>
      <c r="E134" s="10"/>
      <c r="F134" s="10">
        <v>256</v>
      </c>
      <c r="G134" s="10">
        <v>1024</v>
      </c>
      <c r="H134" s="10">
        <v>1</v>
      </c>
      <c r="I134" s="10">
        <v>1</v>
      </c>
      <c r="J134" s="10">
        <v>16</v>
      </c>
      <c r="K134" s="10">
        <v>16</v>
      </c>
      <c r="L134" s="10">
        <v>1</v>
      </c>
      <c r="M134" s="10">
        <v>1</v>
      </c>
      <c r="N134" s="10">
        <v>0</v>
      </c>
      <c r="O134" s="10"/>
      <c r="P134" s="13">
        <f t="shared" si="22"/>
        <v>67108864</v>
      </c>
      <c r="Q134" s="10">
        <f t="shared" si="23"/>
        <v>61597673.118579179</v>
      </c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1:26" ht="24" customHeight="1" x14ac:dyDescent="0.25">
      <c r="A135" s="10" t="s">
        <v>72</v>
      </c>
      <c r="B135" s="23">
        <v>0.75974375472327305</v>
      </c>
      <c r="C135" s="10"/>
      <c r="D135" s="10"/>
      <c r="E135" s="10"/>
      <c r="F135" s="35">
        <v>256</v>
      </c>
      <c r="G135" s="35"/>
      <c r="H135" s="35">
        <v>256</v>
      </c>
      <c r="I135" s="35"/>
      <c r="J135" s="35"/>
      <c r="K135" s="35"/>
      <c r="L135" s="35"/>
      <c r="M135" s="35"/>
      <c r="N135" s="35"/>
      <c r="O135" s="10"/>
      <c r="P135" s="10"/>
      <c r="Q135" s="10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1:26" ht="24" customHeight="1" x14ac:dyDescent="0.25">
      <c r="A136" s="10" t="s">
        <v>73</v>
      </c>
      <c r="B136" s="23">
        <v>0.140845386512262</v>
      </c>
      <c r="C136" s="10"/>
      <c r="D136" s="10"/>
      <c r="E136" s="10"/>
      <c r="F136" s="35">
        <v>256</v>
      </c>
      <c r="G136" s="35"/>
      <c r="H136" s="35">
        <v>256</v>
      </c>
      <c r="I136" s="35"/>
      <c r="J136" s="35"/>
      <c r="K136" s="35"/>
      <c r="L136" s="35"/>
      <c r="M136" s="35"/>
      <c r="N136" s="35"/>
      <c r="O136" s="10"/>
      <c r="P136" s="10"/>
      <c r="Q136" s="10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1:26" ht="24" customHeight="1" x14ac:dyDescent="0.25">
      <c r="A137" s="10" t="s">
        <v>74</v>
      </c>
      <c r="B137" s="23">
        <v>0.43767509049512598</v>
      </c>
      <c r="C137" s="10"/>
      <c r="D137" s="10"/>
      <c r="E137" s="10"/>
      <c r="F137" s="35">
        <v>1024</v>
      </c>
      <c r="G137" s="35"/>
      <c r="H137" s="35">
        <v>256</v>
      </c>
      <c r="I137" s="35"/>
      <c r="J137" s="35"/>
      <c r="K137" s="35"/>
      <c r="L137" s="35"/>
      <c r="M137" s="35"/>
      <c r="N137" s="35"/>
      <c r="O137" s="10"/>
      <c r="P137" s="10"/>
      <c r="Q137" s="10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1:26" ht="24" customHeight="1" x14ac:dyDescent="0.25">
      <c r="A138" s="10"/>
      <c r="B138" s="10"/>
      <c r="C138" s="10"/>
      <c r="D138" s="10"/>
      <c r="E138" s="10"/>
      <c r="F138" s="35" t="s">
        <v>336</v>
      </c>
      <c r="G138" s="35"/>
      <c r="H138" s="35"/>
      <c r="I138" s="35"/>
      <c r="J138" s="35"/>
      <c r="K138" s="35"/>
      <c r="L138" s="35"/>
      <c r="M138" s="35"/>
      <c r="N138" s="35"/>
      <c r="O138" s="10"/>
      <c r="P138" s="13">
        <f>MIN((F136+F137)*H137*H137, 2*H137*F136*F137)</f>
        <v>83886080</v>
      </c>
      <c r="Q138" s="13">
        <f>MIN((F136*F137*H137*MIN(B136,B137)+F136*F137*H137*B135), H137*H137*F135*MIN(B135,B136)+H137*H137*F137*B137)</f>
        <v>31734871.59634481</v>
      </c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1:26" ht="24" customHeight="1" x14ac:dyDescent="0.25">
      <c r="A139" s="10" t="s">
        <v>75</v>
      </c>
      <c r="B139" s="23">
        <v>1.13626909270094</v>
      </c>
      <c r="C139" s="10"/>
      <c r="D139" s="10"/>
      <c r="E139" s="10"/>
      <c r="F139" s="10">
        <v>1024</v>
      </c>
      <c r="G139" s="10">
        <v>256</v>
      </c>
      <c r="H139" s="10">
        <v>1</v>
      </c>
      <c r="I139" s="10">
        <v>1</v>
      </c>
      <c r="J139" s="10">
        <v>16</v>
      </c>
      <c r="K139" s="10">
        <v>16</v>
      </c>
      <c r="L139" s="10">
        <v>1</v>
      </c>
      <c r="M139" s="10">
        <v>1</v>
      </c>
      <c r="N139" s="10">
        <v>0</v>
      </c>
      <c r="O139" s="10"/>
      <c r="P139" s="13">
        <f t="shared" ref="P139:P147" si="24" xml:space="preserve"> ((J139 + 2 * N139 - H139) / M139 + 1) * ((K139 + 2 * N139 - I139) / M139 + 1) * G139 * (F139 / L139 * H139 * I139)</f>
        <v>67108864</v>
      </c>
      <c r="Q139" s="10">
        <f t="shared" ref="Q139:Q147" si="25">P139*B139</f>
        <v>76253728.009470776</v>
      </c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1:26" ht="24" customHeight="1" x14ac:dyDescent="0.25">
      <c r="A140" s="10" t="s">
        <v>76</v>
      </c>
      <c r="B140" s="23">
        <v>0.99486947549124605</v>
      </c>
      <c r="C140" s="10"/>
      <c r="D140" s="10"/>
      <c r="E140" s="10"/>
      <c r="F140" s="10">
        <v>256</v>
      </c>
      <c r="G140" s="10">
        <v>1024</v>
      </c>
      <c r="H140" s="10">
        <v>1</v>
      </c>
      <c r="I140" s="10">
        <v>1</v>
      </c>
      <c r="J140" s="10">
        <v>16</v>
      </c>
      <c r="K140" s="10">
        <v>16</v>
      </c>
      <c r="L140" s="10">
        <v>1</v>
      </c>
      <c r="M140" s="10">
        <v>1</v>
      </c>
      <c r="N140" s="10">
        <v>0</v>
      </c>
      <c r="O140" s="10"/>
      <c r="P140" s="13">
        <f t="shared" si="24"/>
        <v>67108864</v>
      </c>
      <c r="Q140" s="10">
        <f t="shared" si="25"/>
        <v>66764560.328493364</v>
      </c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1:26" ht="24" customHeight="1" x14ac:dyDescent="0.25">
      <c r="A141" s="10" t="s">
        <v>77</v>
      </c>
      <c r="B141" s="23">
        <v>6.8584443605594694E-2</v>
      </c>
      <c r="C141" s="10"/>
      <c r="D141" s="10"/>
      <c r="E141" s="10"/>
      <c r="F141" s="10">
        <v>1024</v>
      </c>
      <c r="G141" s="10">
        <v>256</v>
      </c>
      <c r="H141" s="10">
        <v>1</v>
      </c>
      <c r="I141" s="10">
        <v>1</v>
      </c>
      <c r="J141" s="10">
        <v>16</v>
      </c>
      <c r="K141" s="10">
        <v>16</v>
      </c>
      <c r="L141" s="10">
        <v>1</v>
      </c>
      <c r="M141" s="10">
        <v>1</v>
      </c>
      <c r="N141" s="10">
        <v>0</v>
      </c>
      <c r="O141" s="10"/>
      <c r="P141" s="13">
        <f t="shared" si="24"/>
        <v>67108864</v>
      </c>
      <c r="Q141" s="10">
        <f t="shared" si="25"/>
        <v>4602624.098443524</v>
      </c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1:26" ht="24" customHeight="1" x14ac:dyDescent="0.25">
      <c r="A142" s="10" t="s">
        <v>78</v>
      </c>
      <c r="B142" s="23">
        <v>0.89508524708584702</v>
      </c>
      <c r="C142" s="10"/>
      <c r="D142" s="10"/>
      <c r="E142" s="10"/>
      <c r="F142" s="10">
        <v>256</v>
      </c>
      <c r="G142" s="10">
        <v>512</v>
      </c>
      <c r="H142" s="10">
        <v>1</v>
      </c>
      <c r="I142" s="10">
        <v>1</v>
      </c>
      <c r="J142" s="10">
        <v>16</v>
      </c>
      <c r="K142" s="10">
        <v>16</v>
      </c>
      <c r="L142" s="10">
        <v>1</v>
      </c>
      <c r="M142" s="10">
        <v>1</v>
      </c>
      <c r="N142" s="10">
        <v>0</v>
      </c>
      <c r="O142" s="10"/>
      <c r="P142" s="13">
        <f t="shared" si="24"/>
        <v>33554432</v>
      </c>
      <c r="Q142" s="10">
        <f t="shared" si="25"/>
        <v>30034077.057545252</v>
      </c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1:26" ht="24" customHeight="1" x14ac:dyDescent="0.25">
      <c r="A143" s="10" t="s">
        <v>79</v>
      </c>
      <c r="B143" s="23">
        <v>0.65737001670317896</v>
      </c>
      <c r="C143" s="10"/>
      <c r="D143" s="10"/>
      <c r="E143" s="10"/>
      <c r="F143" s="10">
        <v>512</v>
      </c>
      <c r="G143" s="10">
        <v>512</v>
      </c>
      <c r="H143" s="10">
        <v>3</v>
      </c>
      <c r="I143" s="10">
        <v>3</v>
      </c>
      <c r="J143" s="10">
        <v>16</v>
      </c>
      <c r="K143" s="10">
        <v>16</v>
      </c>
      <c r="L143" s="10">
        <v>512</v>
      </c>
      <c r="M143" s="10">
        <v>1</v>
      </c>
      <c r="N143" s="10">
        <v>1</v>
      </c>
      <c r="O143" s="10"/>
      <c r="P143" s="13">
        <f t="shared" si="24"/>
        <v>1179648</v>
      </c>
      <c r="Q143" s="10">
        <f t="shared" si="25"/>
        <v>775465.22546387161</v>
      </c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1:26" ht="24" customHeight="1" x14ac:dyDescent="0.25">
      <c r="A144" s="10" t="s">
        <v>80</v>
      </c>
      <c r="B144" s="23">
        <v>0.340686396007507</v>
      </c>
      <c r="C144" s="10"/>
      <c r="D144" s="10"/>
      <c r="E144" s="10"/>
      <c r="F144" s="10">
        <v>512</v>
      </c>
      <c r="G144" s="10">
        <v>256</v>
      </c>
      <c r="H144" s="10">
        <v>1</v>
      </c>
      <c r="I144" s="10">
        <v>1</v>
      </c>
      <c r="J144" s="10">
        <v>16</v>
      </c>
      <c r="K144" s="10">
        <v>16</v>
      </c>
      <c r="L144" s="10">
        <v>1</v>
      </c>
      <c r="M144" s="10">
        <v>1</v>
      </c>
      <c r="N144" s="10">
        <v>0</v>
      </c>
      <c r="O144" s="10"/>
      <c r="P144" s="13">
        <f t="shared" si="24"/>
        <v>33554432</v>
      </c>
      <c r="Q144" s="10">
        <f t="shared" si="25"/>
        <v>11431538.508158965</v>
      </c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1:26" ht="24" customHeight="1" x14ac:dyDescent="0.25">
      <c r="A145" s="10" t="s">
        <v>81</v>
      </c>
      <c r="B145" s="23">
        <v>0.83148079651806905</v>
      </c>
      <c r="C145" s="10"/>
      <c r="D145" s="10"/>
      <c r="E145" s="10"/>
      <c r="F145" s="10">
        <v>256</v>
      </c>
      <c r="G145" s="10">
        <v>256</v>
      </c>
      <c r="H145" s="10">
        <v>1</v>
      </c>
      <c r="I145" s="10">
        <v>1</v>
      </c>
      <c r="J145" s="10">
        <v>16</v>
      </c>
      <c r="K145" s="10">
        <v>16</v>
      </c>
      <c r="L145" s="10">
        <v>1</v>
      </c>
      <c r="M145" s="10">
        <v>1</v>
      </c>
      <c r="N145" s="10">
        <v>0</v>
      </c>
      <c r="O145" s="10"/>
      <c r="P145" s="13">
        <f t="shared" si="24"/>
        <v>16777216</v>
      </c>
      <c r="Q145" s="10">
        <f t="shared" si="25"/>
        <v>13949932.923035692</v>
      </c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1:26" ht="24" customHeight="1" x14ac:dyDescent="0.25">
      <c r="A146" s="10"/>
      <c r="B146" s="23">
        <v>0.83148079651806905</v>
      </c>
      <c r="C146" s="10"/>
      <c r="D146" s="10"/>
      <c r="E146" s="10"/>
      <c r="F146" s="10">
        <v>256</v>
      </c>
      <c r="G146" s="10">
        <v>256</v>
      </c>
      <c r="H146" s="10">
        <v>1</v>
      </c>
      <c r="I146" s="10">
        <v>1</v>
      </c>
      <c r="J146" s="10">
        <v>16</v>
      </c>
      <c r="K146" s="10">
        <v>16</v>
      </c>
      <c r="L146" s="10">
        <v>1</v>
      </c>
      <c r="M146" s="10">
        <v>1</v>
      </c>
      <c r="N146" s="10">
        <v>0</v>
      </c>
      <c r="O146" s="10"/>
      <c r="P146" s="13">
        <f t="shared" si="24"/>
        <v>16777216</v>
      </c>
      <c r="Q146" s="10">
        <f t="shared" si="25"/>
        <v>13949932.923035692</v>
      </c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1:26" ht="24" customHeight="1" x14ac:dyDescent="0.25">
      <c r="A147" s="10"/>
      <c r="B147" s="23">
        <v>0.83148079651806905</v>
      </c>
      <c r="C147" s="10"/>
      <c r="D147" s="10"/>
      <c r="E147" s="10"/>
      <c r="F147" s="10">
        <v>256</v>
      </c>
      <c r="G147" s="10">
        <v>1024</v>
      </c>
      <c r="H147" s="10">
        <v>1</v>
      </c>
      <c r="I147" s="10">
        <v>1</v>
      </c>
      <c r="J147" s="10">
        <v>16</v>
      </c>
      <c r="K147" s="10">
        <v>16</v>
      </c>
      <c r="L147" s="10">
        <v>1</v>
      </c>
      <c r="M147" s="10">
        <v>1</v>
      </c>
      <c r="N147" s="10">
        <v>0</v>
      </c>
      <c r="O147" s="10"/>
      <c r="P147" s="13">
        <f t="shared" si="24"/>
        <v>67108864</v>
      </c>
      <c r="Q147" s="10">
        <f t="shared" si="25"/>
        <v>55799731.69214277</v>
      </c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1:26" ht="24" customHeight="1" x14ac:dyDescent="0.25">
      <c r="A148" s="10" t="s">
        <v>82</v>
      </c>
      <c r="B148" s="23">
        <v>0.80242285478738595</v>
      </c>
      <c r="C148" s="10"/>
      <c r="D148" s="10"/>
      <c r="E148" s="10"/>
      <c r="F148" s="35">
        <v>256</v>
      </c>
      <c r="G148" s="35"/>
      <c r="H148" s="35">
        <v>256</v>
      </c>
      <c r="I148" s="35"/>
      <c r="J148" s="35"/>
      <c r="K148" s="35"/>
      <c r="L148" s="35"/>
      <c r="M148" s="35"/>
      <c r="N148" s="35"/>
      <c r="O148" s="10"/>
      <c r="P148" s="10"/>
      <c r="Q148" s="10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1:26" ht="24" customHeight="1" x14ac:dyDescent="0.25">
      <c r="A149" s="10" t="s">
        <v>83</v>
      </c>
      <c r="B149" s="23">
        <v>0.1264854720419</v>
      </c>
      <c r="C149" s="10"/>
      <c r="D149" s="10"/>
      <c r="E149" s="10"/>
      <c r="F149" s="35">
        <v>256</v>
      </c>
      <c r="G149" s="35"/>
      <c r="H149" s="35">
        <v>256</v>
      </c>
      <c r="I149" s="35"/>
      <c r="J149" s="35"/>
      <c r="K149" s="35"/>
      <c r="L149" s="35"/>
      <c r="M149" s="35"/>
      <c r="N149" s="35"/>
      <c r="O149" s="10"/>
      <c r="P149" s="10"/>
      <c r="Q149" s="10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1:26" ht="24" customHeight="1" x14ac:dyDescent="0.25">
      <c r="A150" s="10" t="s">
        <v>84</v>
      </c>
      <c r="B150" s="23">
        <v>0.33772561355964198</v>
      </c>
      <c r="C150" s="10"/>
      <c r="D150" s="10"/>
      <c r="E150" s="10"/>
      <c r="F150" s="35">
        <v>1024</v>
      </c>
      <c r="G150" s="35"/>
      <c r="H150" s="35">
        <v>256</v>
      </c>
      <c r="I150" s="35"/>
      <c r="J150" s="35"/>
      <c r="K150" s="35"/>
      <c r="L150" s="35"/>
      <c r="M150" s="35"/>
      <c r="N150" s="35"/>
      <c r="O150" s="10"/>
      <c r="P150" s="10"/>
      <c r="Q150" s="10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1:26" ht="24" customHeight="1" x14ac:dyDescent="0.25">
      <c r="A151" s="10"/>
      <c r="B151" s="10"/>
      <c r="C151" s="10"/>
      <c r="D151" s="10"/>
      <c r="E151" s="10"/>
      <c r="F151" s="35" t="s">
        <v>336</v>
      </c>
      <c r="G151" s="35"/>
      <c r="H151" s="35"/>
      <c r="I151" s="35"/>
      <c r="J151" s="35"/>
      <c r="K151" s="35"/>
      <c r="L151" s="35"/>
      <c r="M151" s="35"/>
      <c r="N151" s="35"/>
      <c r="O151" s="10"/>
      <c r="P151" s="13">
        <f>MIN((F149+F150)*H150*H150, 2*H150*F149*F150)</f>
        <v>83886080</v>
      </c>
      <c r="Q151" s="13">
        <f>MIN((F149*F150*H150*MIN(B149,B150)+F149*F150*H150*B148), H150*H150*F148*MIN(B148,B149)+H150*H150*F150*B150)</f>
        <v>24786456.354999486</v>
      </c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1:26" ht="24" customHeight="1" x14ac:dyDescent="0.25">
      <c r="A152" s="10" t="s">
        <v>85</v>
      </c>
      <c r="B152" s="23">
        <v>0.93477801131371396</v>
      </c>
      <c r="C152" s="10"/>
      <c r="D152" s="10"/>
      <c r="E152" s="10"/>
      <c r="F152" s="10">
        <v>1024</v>
      </c>
      <c r="G152" s="10">
        <v>256</v>
      </c>
      <c r="H152" s="10">
        <v>1</v>
      </c>
      <c r="I152" s="10">
        <v>1</v>
      </c>
      <c r="J152" s="10">
        <v>16</v>
      </c>
      <c r="K152" s="10">
        <v>16</v>
      </c>
      <c r="L152" s="10">
        <v>1</v>
      </c>
      <c r="M152" s="10">
        <v>1</v>
      </c>
      <c r="N152" s="10">
        <v>0</v>
      </c>
      <c r="O152" s="10"/>
      <c r="P152" s="13">
        <f t="shared" ref="P152:P160" si="26" xml:space="preserve"> ((J152 + 2 * N152 - H152) / M152 + 1) * ((K152 + 2 * N152 - I152) / M152 + 1) * G152 * (F152 / L152 * H152 * I152)</f>
        <v>67108864</v>
      </c>
      <c r="Q152" s="10">
        <f t="shared" ref="Q152:Q160" si="27">P152*B152</f>
        <v>62731890.431442492</v>
      </c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1:26" ht="24" customHeight="1" x14ac:dyDescent="0.25">
      <c r="A153" s="10" t="s">
        <v>86</v>
      </c>
      <c r="B153" s="23">
        <v>0.97351448966699194</v>
      </c>
      <c r="C153" s="10"/>
      <c r="D153" s="10"/>
      <c r="E153" s="10"/>
      <c r="F153" s="10">
        <v>256</v>
      </c>
      <c r="G153" s="10">
        <v>1024</v>
      </c>
      <c r="H153" s="10">
        <v>1</v>
      </c>
      <c r="I153" s="10">
        <v>1</v>
      </c>
      <c r="J153" s="10">
        <v>16</v>
      </c>
      <c r="K153" s="10">
        <v>16</v>
      </c>
      <c r="L153" s="10">
        <v>1</v>
      </c>
      <c r="M153" s="10">
        <v>1</v>
      </c>
      <c r="N153" s="10">
        <v>0</v>
      </c>
      <c r="O153" s="10"/>
      <c r="P153" s="13">
        <f t="shared" si="26"/>
        <v>67108864</v>
      </c>
      <c r="Q153" s="10">
        <f t="shared" si="27"/>
        <v>65331451.489091568</v>
      </c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1:26" ht="24" customHeight="1" x14ac:dyDescent="0.25">
      <c r="A154" s="10" t="s">
        <v>87</v>
      </c>
      <c r="B154" s="23">
        <v>7.2245333446520996E-2</v>
      </c>
      <c r="C154" s="10"/>
      <c r="D154" s="10"/>
      <c r="E154" s="10"/>
      <c r="F154" s="10">
        <v>1024</v>
      </c>
      <c r="G154" s="10">
        <v>256</v>
      </c>
      <c r="H154" s="10">
        <v>1</v>
      </c>
      <c r="I154" s="10">
        <v>1</v>
      </c>
      <c r="J154" s="10">
        <v>16</v>
      </c>
      <c r="K154" s="10">
        <v>16</v>
      </c>
      <c r="L154" s="10">
        <v>1</v>
      </c>
      <c r="M154" s="10">
        <v>1</v>
      </c>
      <c r="N154" s="10">
        <v>0</v>
      </c>
      <c r="O154" s="10"/>
      <c r="P154" s="13">
        <f t="shared" si="26"/>
        <v>67108864</v>
      </c>
      <c r="Q154" s="10">
        <f t="shared" si="27"/>
        <v>4848302.2568972288</v>
      </c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1:26" ht="24" customHeight="1" x14ac:dyDescent="0.25">
      <c r="A155" s="10" t="s">
        <v>88</v>
      </c>
      <c r="B155" s="23">
        <v>0.85373795148763498</v>
      </c>
      <c r="C155" s="10"/>
      <c r="D155" s="10"/>
      <c r="E155" s="10"/>
      <c r="F155" s="10">
        <v>256</v>
      </c>
      <c r="G155" s="10">
        <v>512</v>
      </c>
      <c r="H155" s="10">
        <v>1</v>
      </c>
      <c r="I155" s="10">
        <v>1</v>
      </c>
      <c r="J155" s="10">
        <v>16</v>
      </c>
      <c r="K155" s="10">
        <v>16</v>
      </c>
      <c r="L155" s="10">
        <v>1</v>
      </c>
      <c r="M155" s="10">
        <v>1</v>
      </c>
      <c r="N155" s="10">
        <v>0</v>
      </c>
      <c r="O155" s="10"/>
      <c r="P155" s="13">
        <f t="shared" si="26"/>
        <v>33554432</v>
      </c>
      <c r="Q155" s="10">
        <f t="shared" si="27"/>
        <v>28646692.039011147</v>
      </c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1:26" ht="24" customHeight="1" x14ac:dyDescent="0.25">
      <c r="A156" s="10" t="s">
        <v>89</v>
      </c>
      <c r="B156" s="23">
        <v>0.62555010770497899</v>
      </c>
      <c r="C156" s="10"/>
      <c r="D156" s="10"/>
      <c r="E156" s="10"/>
      <c r="F156" s="10">
        <v>512</v>
      </c>
      <c r="G156" s="10">
        <v>512</v>
      </c>
      <c r="H156" s="10">
        <v>3</v>
      </c>
      <c r="I156" s="10">
        <v>3</v>
      </c>
      <c r="J156" s="10">
        <v>16</v>
      </c>
      <c r="K156" s="10">
        <v>16</v>
      </c>
      <c r="L156" s="10">
        <v>512</v>
      </c>
      <c r="M156" s="10">
        <v>1</v>
      </c>
      <c r="N156" s="10">
        <v>1</v>
      </c>
      <c r="O156" s="10"/>
      <c r="P156" s="13">
        <f t="shared" si="26"/>
        <v>1179648</v>
      </c>
      <c r="Q156" s="10">
        <f t="shared" si="27"/>
        <v>737928.93345396302</v>
      </c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1:26" ht="24" customHeight="1" x14ac:dyDescent="0.25">
      <c r="A157" s="10" t="s">
        <v>90</v>
      </c>
      <c r="B157" s="23">
        <v>0.29512389527353</v>
      </c>
      <c r="C157" s="10"/>
      <c r="D157" s="10"/>
      <c r="E157" s="10"/>
      <c r="F157" s="10">
        <v>512</v>
      </c>
      <c r="G157" s="10">
        <v>256</v>
      </c>
      <c r="H157" s="10">
        <v>1</v>
      </c>
      <c r="I157" s="10">
        <v>1</v>
      </c>
      <c r="J157" s="10">
        <v>16</v>
      </c>
      <c r="K157" s="10">
        <v>16</v>
      </c>
      <c r="L157" s="10">
        <v>1</v>
      </c>
      <c r="M157" s="10">
        <v>1</v>
      </c>
      <c r="N157" s="10">
        <v>0</v>
      </c>
      <c r="O157" s="10"/>
      <c r="P157" s="13">
        <f t="shared" si="26"/>
        <v>33554432</v>
      </c>
      <c r="Q157" s="10">
        <f t="shared" si="27"/>
        <v>9902714.6755307838</v>
      </c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1:26" ht="24" customHeight="1" x14ac:dyDescent="0.25">
      <c r="A158" s="10" t="s">
        <v>91</v>
      </c>
      <c r="B158" s="23">
        <v>0.82523830171206003</v>
      </c>
      <c r="C158" s="10"/>
      <c r="D158" s="10"/>
      <c r="E158" s="10"/>
      <c r="F158" s="10">
        <v>256</v>
      </c>
      <c r="G158" s="10">
        <v>256</v>
      </c>
      <c r="H158" s="10">
        <v>1</v>
      </c>
      <c r="I158" s="10">
        <v>1</v>
      </c>
      <c r="J158" s="10">
        <v>16</v>
      </c>
      <c r="K158" s="10">
        <v>16</v>
      </c>
      <c r="L158" s="10">
        <v>1</v>
      </c>
      <c r="M158" s="10">
        <v>1</v>
      </c>
      <c r="N158" s="10">
        <v>0</v>
      </c>
      <c r="O158" s="10"/>
      <c r="P158" s="13">
        <f t="shared" si="26"/>
        <v>16777216</v>
      </c>
      <c r="Q158" s="10">
        <f t="shared" si="27"/>
        <v>13845201.239296401</v>
      </c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1:26" ht="24" customHeight="1" x14ac:dyDescent="0.25">
      <c r="A159" s="10"/>
      <c r="B159" s="23">
        <v>0.82523830171206003</v>
      </c>
      <c r="C159" s="10"/>
      <c r="D159" s="10"/>
      <c r="E159" s="10"/>
      <c r="F159" s="10">
        <v>256</v>
      </c>
      <c r="G159" s="10">
        <v>256</v>
      </c>
      <c r="H159" s="10">
        <v>1</v>
      </c>
      <c r="I159" s="10">
        <v>1</v>
      </c>
      <c r="J159" s="10">
        <v>16</v>
      </c>
      <c r="K159" s="10">
        <v>16</v>
      </c>
      <c r="L159" s="10">
        <v>1</v>
      </c>
      <c r="M159" s="10">
        <v>1</v>
      </c>
      <c r="N159" s="10">
        <v>0</v>
      </c>
      <c r="O159" s="10"/>
      <c r="P159" s="13">
        <f t="shared" si="26"/>
        <v>16777216</v>
      </c>
      <c r="Q159" s="10">
        <f t="shared" si="27"/>
        <v>13845201.239296401</v>
      </c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1:26" ht="24" customHeight="1" x14ac:dyDescent="0.25">
      <c r="A160" s="10"/>
      <c r="B160" s="23">
        <v>0.82523830171206003</v>
      </c>
      <c r="C160" s="10"/>
      <c r="D160" s="10"/>
      <c r="E160" s="10"/>
      <c r="F160" s="10">
        <v>256</v>
      </c>
      <c r="G160" s="10">
        <v>1024</v>
      </c>
      <c r="H160" s="10">
        <v>1</v>
      </c>
      <c r="I160" s="10">
        <v>1</v>
      </c>
      <c r="J160" s="10">
        <v>16</v>
      </c>
      <c r="K160" s="10">
        <v>16</v>
      </c>
      <c r="L160" s="10">
        <v>1</v>
      </c>
      <c r="M160" s="10">
        <v>1</v>
      </c>
      <c r="N160" s="10">
        <v>0</v>
      </c>
      <c r="O160" s="10"/>
      <c r="P160" s="13">
        <f t="shared" si="26"/>
        <v>67108864</v>
      </c>
      <c r="Q160" s="10">
        <f t="shared" si="27"/>
        <v>55380804.957185604</v>
      </c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1:26" ht="24" customHeight="1" x14ac:dyDescent="0.25">
      <c r="A161" s="10" t="s">
        <v>92</v>
      </c>
      <c r="B161" s="23">
        <v>0.79452862963097404</v>
      </c>
      <c r="C161" s="10"/>
      <c r="D161" s="10"/>
      <c r="E161" s="10"/>
      <c r="F161" s="35">
        <v>256</v>
      </c>
      <c r="G161" s="35"/>
      <c r="H161" s="35">
        <v>256</v>
      </c>
      <c r="I161" s="35"/>
      <c r="J161" s="35"/>
      <c r="K161" s="35"/>
      <c r="L161" s="35"/>
      <c r="M161" s="35"/>
      <c r="N161" s="35"/>
      <c r="O161" s="10"/>
      <c r="P161" s="10"/>
      <c r="Q161" s="10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1:26" ht="24" customHeight="1" x14ac:dyDescent="0.25">
      <c r="A162" s="10" t="s">
        <v>93</v>
      </c>
      <c r="B162" s="23">
        <v>0.197134696550614</v>
      </c>
      <c r="C162" s="10"/>
      <c r="D162" s="10"/>
      <c r="E162" s="10"/>
      <c r="F162" s="35">
        <v>256</v>
      </c>
      <c r="G162" s="35"/>
      <c r="H162" s="35">
        <v>256</v>
      </c>
      <c r="I162" s="35"/>
      <c r="J162" s="35"/>
      <c r="K162" s="35"/>
      <c r="L162" s="35"/>
      <c r="M162" s="35"/>
      <c r="N162" s="35"/>
      <c r="O162" s="10"/>
      <c r="P162" s="10"/>
      <c r="Q162" s="10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1:26" ht="24" customHeight="1" x14ac:dyDescent="0.25">
      <c r="A163" s="10" t="s">
        <v>94</v>
      </c>
      <c r="B163" s="23">
        <v>0.52546887109086304</v>
      </c>
      <c r="C163" s="10"/>
      <c r="D163" s="10"/>
      <c r="E163" s="10"/>
      <c r="F163" s="35">
        <v>1024</v>
      </c>
      <c r="G163" s="35"/>
      <c r="H163" s="35">
        <v>256</v>
      </c>
      <c r="I163" s="35"/>
      <c r="J163" s="35"/>
      <c r="K163" s="35"/>
      <c r="L163" s="35"/>
      <c r="M163" s="35"/>
      <c r="N163" s="35"/>
      <c r="O163" s="10"/>
      <c r="P163" s="10"/>
      <c r="Q163" s="10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1:26" ht="24" customHeight="1" x14ac:dyDescent="0.25">
      <c r="A164" s="10"/>
      <c r="B164" s="10"/>
      <c r="C164" s="10"/>
      <c r="D164" s="10"/>
      <c r="E164" s="10"/>
      <c r="F164" s="35" t="s">
        <v>336</v>
      </c>
      <c r="G164" s="35"/>
      <c r="H164" s="35"/>
      <c r="I164" s="35"/>
      <c r="J164" s="35"/>
      <c r="K164" s="35"/>
      <c r="L164" s="35"/>
      <c r="M164" s="35"/>
      <c r="N164" s="35"/>
      <c r="O164" s="10"/>
      <c r="P164" s="13">
        <f>MIN((F162+F163)*H163*H163, 2*H163*F162*F163)</f>
        <v>83886080</v>
      </c>
      <c r="Q164" s="13">
        <f>MIN((F162*F163*H163*MIN(B162,B163)+F162*F163*H163*B161), H163*H163*F161*MIN(B161,B162)+H163*H163*F163*B163)</f>
        <v>38570990.391394362</v>
      </c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1:26" ht="24" customHeight="1" x14ac:dyDescent="0.25">
      <c r="A165" s="10" t="s">
        <v>95</v>
      </c>
      <c r="B165" s="23">
        <v>1.69542638307231</v>
      </c>
      <c r="C165" s="10"/>
      <c r="D165" s="10"/>
      <c r="E165" s="10"/>
      <c r="F165" s="10">
        <v>1024</v>
      </c>
      <c r="G165" s="10">
        <v>256</v>
      </c>
      <c r="H165" s="10">
        <v>1</v>
      </c>
      <c r="I165" s="10">
        <v>1</v>
      </c>
      <c r="J165" s="10">
        <v>16</v>
      </c>
      <c r="K165" s="10">
        <v>16</v>
      </c>
      <c r="L165" s="10">
        <v>1</v>
      </c>
      <c r="M165" s="10">
        <v>1</v>
      </c>
      <c r="N165" s="10">
        <v>0</v>
      </c>
      <c r="O165" s="10"/>
      <c r="P165" s="13">
        <f t="shared" ref="P165:P169" si="28" xml:space="preserve"> ((J165 + 2 * N165 - H165) / M165 + 1) * ((K165 + 2 * N165 - I165) / M165 + 1) * G165 * (F165 / L165 * H165 * I165)</f>
        <v>67108864</v>
      </c>
      <c r="Q165" s="10">
        <f t="shared" ref="Q165:Q169" si="29">P165*B165</f>
        <v>113778138.56361155</v>
      </c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1:26" ht="24" customHeight="1" x14ac:dyDescent="0.25">
      <c r="A166" s="10" t="s">
        <v>96</v>
      </c>
      <c r="B166" s="23">
        <v>0.95190784586488497</v>
      </c>
      <c r="C166" s="10"/>
      <c r="D166" s="10"/>
      <c r="E166" s="10"/>
      <c r="F166" s="10">
        <v>256</v>
      </c>
      <c r="G166" s="10">
        <v>1024</v>
      </c>
      <c r="H166" s="10">
        <v>1</v>
      </c>
      <c r="I166" s="10">
        <v>1</v>
      </c>
      <c r="J166" s="10">
        <v>16</v>
      </c>
      <c r="K166" s="10">
        <v>16</v>
      </c>
      <c r="L166" s="10">
        <v>1</v>
      </c>
      <c r="M166" s="10">
        <v>1</v>
      </c>
      <c r="N166" s="10">
        <v>0</v>
      </c>
      <c r="O166" s="10"/>
      <c r="P166" s="13">
        <f t="shared" si="28"/>
        <v>67108864</v>
      </c>
      <c r="Q166" s="10">
        <f t="shared" si="29"/>
        <v>63881454.168679528</v>
      </c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1:26" ht="24" customHeight="1" x14ac:dyDescent="0.25">
      <c r="A167" s="10" t="s">
        <v>97</v>
      </c>
      <c r="B167" s="23">
        <v>8.91272705871341E-2</v>
      </c>
      <c r="C167" s="10"/>
      <c r="D167" s="10"/>
      <c r="E167" s="10"/>
      <c r="F167" s="10">
        <v>1024</v>
      </c>
      <c r="G167" s="10">
        <v>256</v>
      </c>
      <c r="H167" s="10">
        <v>1</v>
      </c>
      <c r="I167" s="10">
        <v>1</v>
      </c>
      <c r="J167" s="10">
        <v>16</v>
      </c>
      <c r="K167" s="10">
        <v>16</v>
      </c>
      <c r="L167" s="10">
        <v>1</v>
      </c>
      <c r="M167" s="10">
        <v>1</v>
      </c>
      <c r="N167" s="10">
        <v>0</v>
      </c>
      <c r="O167" s="10"/>
      <c r="P167" s="13">
        <f t="shared" si="28"/>
        <v>67108864</v>
      </c>
      <c r="Q167" s="10">
        <f t="shared" si="29"/>
        <v>5981229.8805231825</v>
      </c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1:26" ht="24" customHeight="1" x14ac:dyDescent="0.25">
      <c r="A168" s="10" t="s">
        <v>98</v>
      </c>
      <c r="B168" s="23">
        <v>0.57615410459652605</v>
      </c>
      <c r="C168" s="10"/>
      <c r="D168" s="10"/>
      <c r="E168" s="10"/>
      <c r="F168" s="10">
        <v>256</v>
      </c>
      <c r="G168" s="10">
        <v>360</v>
      </c>
      <c r="H168" s="10">
        <v>3</v>
      </c>
      <c r="I168" s="10">
        <v>3</v>
      </c>
      <c r="J168" s="10">
        <v>16</v>
      </c>
      <c r="K168" s="10">
        <v>16</v>
      </c>
      <c r="L168" s="10">
        <v>1</v>
      </c>
      <c r="M168" s="10">
        <v>1</v>
      </c>
      <c r="N168" s="10">
        <v>1</v>
      </c>
      <c r="O168" s="10"/>
      <c r="P168" s="13">
        <f t="shared" si="28"/>
        <v>212336640</v>
      </c>
      <c r="Q168" s="10">
        <f t="shared" si="29"/>
        <v>122338626.6922349</v>
      </c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1:26" ht="24" customHeight="1" x14ac:dyDescent="0.25">
      <c r="A169" s="10" t="s">
        <v>297</v>
      </c>
      <c r="B169" s="23">
        <v>1.01976105646488</v>
      </c>
      <c r="C169" s="10"/>
      <c r="D169" s="10"/>
      <c r="E169" s="10"/>
      <c r="F169" s="10">
        <v>360</v>
      </c>
      <c r="G169" s="10">
        <v>360</v>
      </c>
      <c r="H169" s="10">
        <v>1</v>
      </c>
      <c r="I169" s="10">
        <v>1</v>
      </c>
      <c r="J169" s="10">
        <v>16</v>
      </c>
      <c r="K169" s="10">
        <v>16</v>
      </c>
      <c r="L169" s="10">
        <v>1</v>
      </c>
      <c r="M169" s="10">
        <v>1</v>
      </c>
      <c r="N169" s="10">
        <v>0</v>
      </c>
      <c r="O169" s="10"/>
      <c r="P169" s="13">
        <f t="shared" si="28"/>
        <v>33177600</v>
      </c>
      <c r="Q169" s="10">
        <f t="shared" si="29"/>
        <v>33833224.4269692</v>
      </c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1:26" ht="24" customHeight="1" x14ac:dyDescent="0.25">
      <c r="A170" s="10"/>
      <c r="B170" s="23">
        <v>1.01976105646488</v>
      </c>
      <c r="C170" s="10"/>
      <c r="D170" s="10"/>
      <c r="E170" s="10"/>
      <c r="F170" s="10">
        <v>360</v>
      </c>
      <c r="G170" s="10">
        <v>1440</v>
      </c>
      <c r="H170" s="10">
        <v>1</v>
      </c>
      <c r="I170" s="10">
        <v>1</v>
      </c>
      <c r="J170" s="10">
        <v>16</v>
      </c>
      <c r="K170" s="10">
        <v>16</v>
      </c>
      <c r="L170" s="10">
        <v>1</v>
      </c>
      <c r="M170" s="10">
        <v>1</v>
      </c>
      <c r="N170" s="10">
        <v>0</v>
      </c>
      <c r="O170" s="10"/>
      <c r="P170" s="13"/>
      <c r="Q170" s="10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1:26" ht="24" customHeight="1" x14ac:dyDescent="0.25">
      <c r="A171" s="10"/>
      <c r="B171" s="23">
        <v>1.01976105646488</v>
      </c>
      <c r="C171" s="10"/>
      <c r="D171" s="10"/>
      <c r="E171" s="10"/>
      <c r="F171" s="10">
        <v>360</v>
      </c>
      <c r="G171" s="10">
        <v>360</v>
      </c>
      <c r="H171" s="10">
        <v>1</v>
      </c>
      <c r="I171" s="10">
        <v>1</v>
      </c>
      <c r="J171" s="10">
        <v>16</v>
      </c>
      <c r="K171" s="10">
        <v>16</v>
      </c>
      <c r="L171" s="10">
        <v>1</v>
      </c>
      <c r="M171" s="10">
        <v>1</v>
      </c>
      <c r="N171" s="10">
        <v>0</v>
      </c>
      <c r="O171" s="10"/>
      <c r="P171" s="13"/>
      <c r="Q171" s="10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1:26" ht="24" customHeight="1" x14ac:dyDescent="0.25">
      <c r="A172" s="10" t="s">
        <v>298</v>
      </c>
      <c r="B172" s="23">
        <v>0.44870577199887801</v>
      </c>
      <c r="C172" s="10"/>
      <c r="D172" s="10"/>
      <c r="E172" s="10"/>
      <c r="F172" s="35">
        <v>360</v>
      </c>
      <c r="G172" s="35"/>
      <c r="H172" s="35">
        <v>256</v>
      </c>
      <c r="I172" s="35"/>
      <c r="J172" s="35"/>
      <c r="K172" s="35"/>
      <c r="L172" s="35"/>
      <c r="M172" s="35"/>
      <c r="N172" s="35"/>
      <c r="O172" s="10"/>
      <c r="P172" s="10">
        <v>0</v>
      </c>
      <c r="Q172" s="10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1:26" ht="24" customHeight="1" x14ac:dyDescent="0.25">
      <c r="A173" s="10" t="s">
        <v>299</v>
      </c>
      <c r="B173" s="10"/>
      <c r="C173" s="10"/>
      <c r="D173" s="10"/>
      <c r="E173" s="10"/>
      <c r="F173" s="35">
        <v>1440</v>
      </c>
      <c r="G173" s="35"/>
      <c r="H173" s="35">
        <v>256</v>
      </c>
      <c r="I173" s="35"/>
      <c r="J173" s="35"/>
      <c r="K173" s="35"/>
      <c r="L173" s="35"/>
      <c r="M173" s="35"/>
      <c r="N173" s="35"/>
      <c r="O173" s="10"/>
      <c r="P173" s="10">
        <v>0</v>
      </c>
      <c r="Q173" s="10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1:26" ht="24" customHeight="1" x14ac:dyDescent="0.25">
      <c r="A174" s="10" t="s">
        <v>300</v>
      </c>
      <c r="B174" s="10"/>
      <c r="C174" s="10"/>
      <c r="D174" s="10"/>
      <c r="E174" s="10"/>
      <c r="F174" s="35">
        <v>360</v>
      </c>
      <c r="G174" s="35"/>
      <c r="H174" s="35">
        <v>256</v>
      </c>
      <c r="I174" s="35"/>
      <c r="J174" s="35"/>
      <c r="K174" s="35"/>
      <c r="L174" s="35"/>
      <c r="M174" s="35"/>
      <c r="N174" s="35"/>
      <c r="O174" s="10"/>
      <c r="P174" s="10">
        <v>0</v>
      </c>
      <c r="Q174" s="10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1:26" ht="24" customHeight="1" x14ac:dyDescent="0.25">
      <c r="A175" s="10"/>
      <c r="B175" s="23">
        <v>0.44870577199887801</v>
      </c>
      <c r="C175" s="10"/>
      <c r="D175" s="10"/>
      <c r="E175" s="10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10"/>
      <c r="P175" s="13">
        <f>(F173*F174*H174)</f>
        <v>132710400</v>
      </c>
      <c r="Q175" s="10">
        <f t="shared" ref="Q175:Q182" si="30">P175*B175</f>
        <v>59547922.484279901</v>
      </c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1:26" ht="24" customHeight="1" x14ac:dyDescent="0.25">
      <c r="A176" s="10" t="s">
        <v>298</v>
      </c>
      <c r="B176" s="23">
        <v>1.3983837922509701</v>
      </c>
      <c r="C176" s="10"/>
      <c r="D176" s="10"/>
      <c r="E176" s="10"/>
      <c r="F176" s="10">
        <v>1440</v>
      </c>
      <c r="G176" s="10">
        <v>1440</v>
      </c>
      <c r="H176" s="10">
        <v>3</v>
      </c>
      <c r="I176" s="10">
        <v>3</v>
      </c>
      <c r="J176" s="10">
        <v>16</v>
      </c>
      <c r="K176" s="10">
        <v>16</v>
      </c>
      <c r="L176" s="10">
        <v>1440</v>
      </c>
      <c r="M176" s="10">
        <v>1</v>
      </c>
      <c r="N176" s="10">
        <v>1</v>
      </c>
      <c r="O176" s="10"/>
      <c r="P176" s="13">
        <f t="shared" ref="P176:P178" si="31" xml:space="preserve"> ((J176 + 2 * N176 - H176) / M176 + 1) * ((K176 + 2 * N176 - I176) / M176 + 1) * G176 * (F176 / L176 * H176 * I176)</f>
        <v>3317760</v>
      </c>
      <c r="Q176" s="10">
        <f t="shared" si="30"/>
        <v>4639501.8105785782</v>
      </c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1:26" ht="24" customHeight="1" x14ac:dyDescent="0.25">
      <c r="A177" s="10" t="s">
        <v>301</v>
      </c>
      <c r="B177" s="23">
        <v>0.36945090878458098</v>
      </c>
      <c r="C177" s="10"/>
      <c r="D177" s="10"/>
      <c r="E177" s="10"/>
      <c r="F177" s="10">
        <v>1440</v>
      </c>
      <c r="G177" s="10">
        <v>360</v>
      </c>
      <c r="H177" s="10">
        <v>1</v>
      </c>
      <c r="I177" s="10">
        <v>1</v>
      </c>
      <c r="J177" s="10">
        <v>16</v>
      </c>
      <c r="K177" s="10">
        <v>16</v>
      </c>
      <c r="L177" s="10">
        <v>1</v>
      </c>
      <c r="M177" s="10">
        <v>1</v>
      </c>
      <c r="N177" s="10">
        <v>0</v>
      </c>
      <c r="O177" s="10"/>
      <c r="P177" s="13">
        <f t="shared" si="31"/>
        <v>132710400</v>
      </c>
      <c r="Q177" s="10">
        <f t="shared" si="30"/>
        <v>49029977.885165252</v>
      </c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1:26" ht="24" customHeight="1" x14ac:dyDescent="0.25">
      <c r="A178" s="10" t="s">
        <v>302</v>
      </c>
      <c r="B178" s="23">
        <v>0.55110294284896799</v>
      </c>
      <c r="C178" s="10"/>
      <c r="D178" s="10"/>
      <c r="E178" s="10"/>
      <c r="F178" s="10">
        <v>360</v>
      </c>
      <c r="G178" s="10">
        <v>360</v>
      </c>
      <c r="H178" s="10">
        <v>1</v>
      </c>
      <c r="I178" s="10">
        <v>1</v>
      </c>
      <c r="J178" s="10">
        <v>16</v>
      </c>
      <c r="K178" s="10">
        <v>16</v>
      </c>
      <c r="L178" s="10">
        <v>1</v>
      </c>
      <c r="M178" s="10">
        <v>1</v>
      </c>
      <c r="N178" s="10">
        <v>0</v>
      </c>
      <c r="O178" s="10"/>
      <c r="P178" s="13">
        <f t="shared" si="31"/>
        <v>33177600</v>
      </c>
      <c r="Q178" s="10">
        <f t="shared" si="30"/>
        <v>18284272.996665921</v>
      </c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1:26" ht="24" customHeight="1" x14ac:dyDescent="0.25">
      <c r="A179" s="10" t="s">
        <v>303</v>
      </c>
      <c r="B179" s="23">
        <v>0.38666469836211598</v>
      </c>
      <c r="C179" s="10"/>
      <c r="D179" s="10"/>
      <c r="E179" s="10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10"/>
      <c r="P179" s="13">
        <f>F173*F174*H174</f>
        <v>132710400</v>
      </c>
      <c r="Q179" s="10">
        <f t="shared" si="30"/>
        <v>51314426.785515755</v>
      </c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1:26" ht="24" customHeight="1" x14ac:dyDescent="0.25">
      <c r="A180" s="10" t="s">
        <v>304</v>
      </c>
      <c r="B180" s="23">
        <v>0</v>
      </c>
      <c r="C180" s="10"/>
      <c r="D180" s="10"/>
      <c r="E180" s="10"/>
      <c r="F180" s="10">
        <v>256</v>
      </c>
      <c r="G180" s="10">
        <v>128</v>
      </c>
      <c r="H180" s="10" t="s">
        <v>238</v>
      </c>
      <c r="I180" s="10">
        <v>1440</v>
      </c>
      <c r="J180" s="35">
        <v>1</v>
      </c>
      <c r="K180" s="35"/>
      <c r="L180" s="10">
        <v>1</v>
      </c>
      <c r="M180" s="10">
        <v>1</v>
      </c>
      <c r="N180" s="10">
        <v>0</v>
      </c>
      <c r="O180" s="10"/>
      <c r="P180" s="13">
        <f xml:space="preserve"> J180*F180*G180*I180</f>
        <v>47185920</v>
      </c>
      <c r="Q180" s="10">
        <f t="shared" si="30"/>
        <v>0</v>
      </c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1:26" ht="24" customHeight="1" x14ac:dyDescent="0.25">
      <c r="A181" s="10" t="s">
        <v>305</v>
      </c>
      <c r="B181" s="10">
        <v>0</v>
      </c>
      <c r="C181" s="10"/>
      <c r="D181" s="10"/>
      <c r="E181" s="10"/>
      <c r="F181" s="10">
        <v>128</v>
      </c>
      <c r="G181" s="10">
        <v>1</v>
      </c>
      <c r="H181" s="10" t="s">
        <v>238</v>
      </c>
      <c r="I181" s="10">
        <v>1440</v>
      </c>
      <c r="J181" s="35">
        <v>1</v>
      </c>
      <c r="K181" s="35"/>
      <c r="L181" s="10">
        <v>1</v>
      </c>
      <c r="M181" s="10">
        <v>1</v>
      </c>
      <c r="N181" s="10">
        <v>0</v>
      </c>
      <c r="O181" s="10"/>
      <c r="P181" s="13">
        <f xml:space="preserve"> J181*F181*G181*I181</f>
        <v>184320</v>
      </c>
      <c r="Q181" s="10">
        <f t="shared" si="30"/>
        <v>0</v>
      </c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1:26" ht="24" customHeight="1" x14ac:dyDescent="0.25">
      <c r="A182" s="10" t="s">
        <v>306</v>
      </c>
      <c r="B182" s="10">
        <v>1.1864695416442399</v>
      </c>
      <c r="C182" s="10"/>
      <c r="D182" s="10"/>
      <c r="E182" s="10"/>
      <c r="F182" s="10">
        <v>1440</v>
      </c>
      <c r="G182" s="10">
        <v>360</v>
      </c>
      <c r="H182" s="10">
        <v>1</v>
      </c>
      <c r="I182" s="10">
        <v>1</v>
      </c>
      <c r="J182" s="10">
        <v>16</v>
      </c>
      <c r="K182" s="10">
        <v>16</v>
      </c>
      <c r="L182" s="10">
        <v>1</v>
      </c>
      <c r="M182" s="10">
        <v>1</v>
      </c>
      <c r="N182" s="10">
        <v>0</v>
      </c>
      <c r="O182" s="10"/>
      <c r="P182" s="13">
        <f t="shared" ref="P182:P190" si="32" xml:space="preserve"> ((J182 + 2 * N182 - H182) / M182 + 1) * ((K182 + 2 * N182 - I182) / M182 + 1) * G182 * (F182 / L182 * H182 * I182)</f>
        <v>132710400</v>
      </c>
      <c r="Q182" s="10">
        <f t="shared" si="30"/>
        <v>157456847.45942372</v>
      </c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1:26" ht="24" customHeight="1" x14ac:dyDescent="0.25">
      <c r="A183" s="10" t="s">
        <v>253</v>
      </c>
      <c r="B183" s="23">
        <v>1.0705281529877899</v>
      </c>
      <c r="C183" s="10"/>
      <c r="D183" s="10"/>
      <c r="E183" s="10"/>
      <c r="F183" s="10">
        <v>360</v>
      </c>
      <c r="G183" s="10">
        <v>1440</v>
      </c>
      <c r="H183" s="10">
        <v>1</v>
      </c>
      <c r="I183" s="10">
        <v>1</v>
      </c>
      <c r="J183" s="10">
        <v>16</v>
      </c>
      <c r="K183" s="10">
        <v>16</v>
      </c>
      <c r="L183" s="10">
        <v>1</v>
      </c>
      <c r="M183" s="10">
        <v>1</v>
      </c>
      <c r="N183" s="10">
        <v>0</v>
      </c>
      <c r="O183" s="10"/>
      <c r="P183" s="13">
        <f t="shared" si="32"/>
        <v>132710400</v>
      </c>
      <c r="Q183" s="10">
        <f t="shared" ref="Q183:Q190" si="33">P183*B183</f>
        <v>142070219.39427081</v>
      </c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1:26" ht="24" customHeight="1" x14ac:dyDescent="0.25">
      <c r="A184" s="10" t="s">
        <v>254</v>
      </c>
      <c r="B184" s="23">
        <v>0.19763399740395701</v>
      </c>
      <c r="C184" s="10"/>
      <c r="D184" s="10"/>
      <c r="E184" s="10"/>
      <c r="F184" s="10">
        <v>1440</v>
      </c>
      <c r="G184" s="10">
        <v>360</v>
      </c>
      <c r="H184" s="10">
        <v>1</v>
      </c>
      <c r="I184" s="10">
        <v>1</v>
      </c>
      <c r="J184" s="10">
        <v>16</v>
      </c>
      <c r="K184" s="10">
        <v>16</v>
      </c>
      <c r="L184" s="10">
        <v>1</v>
      </c>
      <c r="M184" s="10">
        <v>1</v>
      </c>
      <c r="N184" s="10">
        <v>0</v>
      </c>
      <c r="O184" s="10"/>
      <c r="P184" s="13">
        <f t="shared" si="32"/>
        <v>132710400</v>
      </c>
      <c r="Q184" s="10">
        <f t="shared" si="33"/>
        <v>26228086.849078096</v>
      </c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1:26" ht="24" customHeight="1" x14ac:dyDescent="0.25">
      <c r="A185" s="10" t="s">
        <v>99</v>
      </c>
      <c r="B185" s="23">
        <v>1.1545422419790099</v>
      </c>
      <c r="C185" s="10"/>
      <c r="D185" s="10"/>
      <c r="E185" s="10"/>
      <c r="F185" s="10">
        <v>360</v>
      </c>
      <c r="G185" s="10">
        <v>720</v>
      </c>
      <c r="H185" s="10">
        <v>1</v>
      </c>
      <c r="I185" s="10">
        <v>1</v>
      </c>
      <c r="J185" s="10">
        <v>16</v>
      </c>
      <c r="K185" s="10">
        <v>16</v>
      </c>
      <c r="L185" s="10">
        <v>1</v>
      </c>
      <c r="M185" s="10">
        <v>1</v>
      </c>
      <c r="N185" s="10">
        <v>0</v>
      </c>
      <c r="O185" s="10"/>
      <c r="P185" s="13">
        <f t="shared" si="32"/>
        <v>66355200</v>
      </c>
      <c r="Q185" s="10">
        <f t="shared" si="33"/>
        <v>76609881.374965593</v>
      </c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1:26" ht="24" customHeight="1" x14ac:dyDescent="0.25">
      <c r="A186" s="10" t="s">
        <v>100</v>
      </c>
      <c r="B186" s="23">
        <v>0.53546550859847697</v>
      </c>
      <c r="C186" s="10"/>
      <c r="D186" s="10"/>
      <c r="E186" s="10"/>
      <c r="F186" s="10">
        <v>720</v>
      </c>
      <c r="G186" s="10">
        <v>720</v>
      </c>
      <c r="H186" s="10">
        <v>3</v>
      </c>
      <c r="I186" s="10">
        <v>3</v>
      </c>
      <c r="J186" s="10">
        <v>16</v>
      </c>
      <c r="K186" s="10">
        <v>16</v>
      </c>
      <c r="L186" s="10">
        <v>720</v>
      </c>
      <c r="M186" s="10">
        <v>1</v>
      </c>
      <c r="N186" s="10">
        <v>1</v>
      </c>
      <c r="O186" s="10"/>
      <c r="P186" s="13">
        <f t="shared" si="32"/>
        <v>1658880</v>
      </c>
      <c r="Q186" s="10">
        <f t="shared" si="33"/>
        <v>888273.02290384145</v>
      </c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1:26" ht="24" customHeight="1" x14ac:dyDescent="0.25">
      <c r="A187" s="10" t="s">
        <v>101</v>
      </c>
      <c r="B187" s="23">
        <v>0.55403140408679397</v>
      </c>
      <c r="C187" s="10"/>
      <c r="D187" s="10"/>
      <c r="E187" s="10"/>
      <c r="F187" s="10">
        <v>720</v>
      </c>
      <c r="G187" s="10">
        <v>360</v>
      </c>
      <c r="H187" s="10">
        <v>1</v>
      </c>
      <c r="I187" s="10">
        <v>1</v>
      </c>
      <c r="J187" s="10">
        <v>16</v>
      </c>
      <c r="K187" s="10">
        <v>16</v>
      </c>
      <c r="L187" s="10">
        <v>1</v>
      </c>
      <c r="M187" s="10">
        <v>1</v>
      </c>
      <c r="N187" s="10">
        <v>0</v>
      </c>
      <c r="O187" s="10"/>
      <c r="P187" s="13">
        <f t="shared" si="32"/>
        <v>66355200</v>
      </c>
      <c r="Q187" s="10">
        <f t="shared" si="33"/>
        <v>36762864.624460034</v>
      </c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1:26" ht="24" customHeight="1" x14ac:dyDescent="0.25">
      <c r="A188" s="10" t="s">
        <v>102</v>
      </c>
      <c r="B188" s="23">
        <v>0.978335809527904</v>
      </c>
      <c r="C188" s="10"/>
      <c r="D188" s="10"/>
      <c r="E188" s="10"/>
      <c r="F188" s="10">
        <v>360</v>
      </c>
      <c r="G188" s="10">
        <v>360</v>
      </c>
      <c r="H188" s="10">
        <v>1</v>
      </c>
      <c r="I188" s="10">
        <v>1</v>
      </c>
      <c r="J188" s="10">
        <v>16</v>
      </c>
      <c r="K188" s="10">
        <v>16</v>
      </c>
      <c r="L188" s="10">
        <v>1</v>
      </c>
      <c r="M188" s="10">
        <v>1</v>
      </c>
      <c r="N188" s="10">
        <v>0</v>
      </c>
      <c r="O188" s="10"/>
      <c r="P188" s="13">
        <f t="shared" si="32"/>
        <v>33177600</v>
      </c>
      <c r="Q188" s="10">
        <f t="shared" si="33"/>
        <v>32458834.154192988</v>
      </c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1:26" ht="24" customHeight="1" x14ac:dyDescent="0.25">
      <c r="A189" s="10"/>
      <c r="B189" s="23">
        <v>0.978335809527904</v>
      </c>
      <c r="C189" s="10"/>
      <c r="D189" s="10"/>
      <c r="E189" s="10"/>
      <c r="F189" s="10">
        <v>360</v>
      </c>
      <c r="G189" s="10">
        <v>360</v>
      </c>
      <c r="H189" s="10">
        <v>1</v>
      </c>
      <c r="I189" s="10">
        <v>1</v>
      </c>
      <c r="J189" s="10">
        <v>16</v>
      </c>
      <c r="K189" s="10">
        <v>16</v>
      </c>
      <c r="L189" s="10">
        <v>1</v>
      </c>
      <c r="M189" s="10">
        <v>1</v>
      </c>
      <c r="N189" s="10">
        <v>0</v>
      </c>
      <c r="O189" s="10"/>
      <c r="P189" s="13">
        <f t="shared" si="32"/>
        <v>33177600</v>
      </c>
      <c r="Q189" s="10">
        <f t="shared" si="33"/>
        <v>32458834.154192988</v>
      </c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1:26" ht="24" customHeight="1" x14ac:dyDescent="0.25">
      <c r="A190" s="10"/>
      <c r="B190" s="23">
        <v>0.978335809527904</v>
      </c>
      <c r="C190" s="10"/>
      <c r="D190" s="10"/>
      <c r="E190" s="10"/>
      <c r="F190" s="10">
        <v>360</v>
      </c>
      <c r="G190" s="10">
        <v>1440</v>
      </c>
      <c r="H190" s="10">
        <v>1</v>
      </c>
      <c r="I190" s="10">
        <v>1</v>
      </c>
      <c r="J190" s="10">
        <v>16</v>
      </c>
      <c r="K190" s="10">
        <v>16</v>
      </c>
      <c r="L190" s="10">
        <v>1</v>
      </c>
      <c r="M190" s="10">
        <v>1</v>
      </c>
      <c r="N190" s="10">
        <v>0</v>
      </c>
      <c r="O190" s="10"/>
      <c r="P190" s="13">
        <f t="shared" si="32"/>
        <v>132710400</v>
      </c>
      <c r="Q190" s="10">
        <f t="shared" si="33"/>
        <v>129835336.61677195</v>
      </c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1:26" ht="24" customHeight="1" x14ac:dyDescent="0.25">
      <c r="A191" s="10" t="s">
        <v>103</v>
      </c>
      <c r="B191" s="23">
        <v>0.75322553754821497</v>
      </c>
      <c r="C191" s="10"/>
      <c r="D191" s="10"/>
      <c r="E191" s="10"/>
      <c r="F191" s="35">
        <v>360</v>
      </c>
      <c r="G191" s="35"/>
      <c r="H191" s="35">
        <v>256</v>
      </c>
      <c r="I191" s="35"/>
      <c r="J191" s="35"/>
      <c r="K191" s="35"/>
      <c r="L191" s="35"/>
      <c r="M191" s="35"/>
      <c r="N191" s="35"/>
      <c r="O191" s="10"/>
      <c r="P191" s="10"/>
      <c r="Q191" s="10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1:26" ht="24" customHeight="1" x14ac:dyDescent="0.25">
      <c r="A192" s="10" t="s">
        <v>104</v>
      </c>
      <c r="B192" s="23">
        <v>7.1491824993486996E-2</v>
      </c>
      <c r="C192" s="10"/>
      <c r="D192" s="10"/>
      <c r="E192" s="10"/>
      <c r="F192" s="35">
        <v>360</v>
      </c>
      <c r="G192" s="35"/>
      <c r="H192" s="35">
        <v>256</v>
      </c>
      <c r="I192" s="35"/>
      <c r="J192" s="35"/>
      <c r="K192" s="35"/>
      <c r="L192" s="35"/>
      <c r="M192" s="35"/>
      <c r="N192" s="35"/>
      <c r="O192" s="10"/>
      <c r="P192" s="10"/>
      <c r="Q192" s="10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1:26" ht="24" customHeight="1" x14ac:dyDescent="0.25">
      <c r="A193" s="10" t="s">
        <v>105</v>
      </c>
      <c r="B193" s="23">
        <v>0.188893516156448</v>
      </c>
      <c r="C193" s="10"/>
      <c r="D193" s="10"/>
      <c r="E193" s="10"/>
      <c r="F193" s="35">
        <v>1440</v>
      </c>
      <c r="G193" s="35"/>
      <c r="H193" s="35">
        <v>256</v>
      </c>
      <c r="I193" s="35"/>
      <c r="J193" s="35"/>
      <c r="K193" s="35"/>
      <c r="L193" s="35"/>
      <c r="M193" s="35"/>
      <c r="N193" s="35"/>
      <c r="O193" s="10"/>
      <c r="P193" s="10"/>
      <c r="Q193" s="10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1:26" ht="24" customHeight="1" x14ac:dyDescent="0.25">
      <c r="A194" s="10"/>
      <c r="B194" s="10"/>
      <c r="C194" s="10"/>
      <c r="D194" s="10"/>
      <c r="E194" s="10"/>
      <c r="F194" s="35" t="s">
        <v>336</v>
      </c>
      <c r="G194" s="35"/>
      <c r="H194" s="35"/>
      <c r="I194" s="35"/>
      <c r="J194" s="35"/>
      <c r="K194" s="35"/>
      <c r="L194" s="35"/>
      <c r="M194" s="35"/>
      <c r="N194" s="35"/>
      <c r="O194" s="10"/>
      <c r="P194" s="13">
        <f>MIN((F192+F193)*H193*H193, 2*H193*F192*F193)</f>
        <v>117964800</v>
      </c>
      <c r="Q194" s="13">
        <f>MIN((F192*F193*H193*MIN(B192,B193)+F192*F193*H193*B191), H193*H193*F191*MIN(B191,B192)+H193*H193*F193*B193)</f>
        <v>19512932.451152064</v>
      </c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1:26" ht="24" customHeight="1" x14ac:dyDescent="0.25">
      <c r="A195" s="10" t="s">
        <v>106</v>
      </c>
      <c r="B195" s="23">
        <v>0.52050940095415099</v>
      </c>
      <c r="C195" s="10"/>
      <c r="D195" s="10"/>
      <c r="E195" s="10"/>
      <c r="F195" s="10">
        <v>1440</v>
      </c>
      <c r="G195" s="10">
        <v>360</v>
      </c>
      <c r="H195" s="10">
        <v>1</v>
      </c>
      <c r="I195" s="10">
        <v>1</v>
      </c>
      <c r="J195" s="10">
        <v>16</v>
      </c>
      <c r="K195" s="10">
        <v>16</v>
      </c>
      <c r="L195" s="10">
        <v>1</v>
      </c>
      <c r="M195" s="10">
        <v>1</v>
      </c>
      <c r="N195" s="10">
        <v>0</v>
      </c>
      <c r="O195" s="10"/>
      <c r="P195" s="13">
        <f t="shared" ref="P195:P203" si="34" xml:space="preserve"> ((J195 + 2 * N195 - H195) / M195 + 1) * ((K195 + 2 * N195 - I195) / M195 + 1) * G195 * (F195 / L195 * H195 * I195)</f>
        <v>132710400</v>
      </c>
      <c r="Q195" s="10">
        <f t="shared" ref="Q195:Q203" si="35">P195*B195</f>
        <v>69077010.804385766</v>
      </c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1:26" ht="24" customHeight="1" x14ac:dyDescent="0.25">
      <c r="A196" s="10" t="s">
        <v>107</v>
      </c>
      <c r="B196" s="23">
        <v>1.12667246821362</v>
      </c>
      <c r="C196" s="10"/>
      <c r="D196" s="10"/>
      <c r="E196" s="10"/>
      <c r="F196" s="10">
        <v>360</v>
      </c>
      <c r="G196" s="10">
        <v>1440</v>
      </c>
      <c r="H196" s="10">
        <v>1</v>
      </c>
      <c r="I196" s="10">
        <v>1</v>
      </c>
      <c r="J196" s="10">
        <v>16</v>
      </c>
      <c r="K196" s="10">
        <v>16</v>
      </c>
      <c r="L196" s="10">
        <v>1</v>
      </c>
      <c r="M196" s="10">
        <v>1</v>
      </c>
      <c r="N196" s="10">
        <v>0</v>
      </c>
      <c r="O196" s="10"/>
      <c r="P196" s="13">
        <f t="shared" si="34"/>
        <v>132710400</v>
      </c>
      <c r="Q196" s="10">
        <f t="shared" si="35"/>
        <v>149521153.9256168</v>
      </c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1:26" ht="24" customHeight="1" x14ac:dyDescent="0.25">
      <c r="A197" s="10" t="s">
        <v>108</v>
      </c>
      <c r="B197" s="23">
        <v>4.4840972432063302E-2</v>
      </c>
      <c r="C197" s="10"/>
      <c r="D197" s="10"/>
      <c r="E197" s="10"/>
      <c r="F197" s="10">
        <v>1440</v>
      </c>
      <c r="G197" s="10">
        <v>360</v>
      </c>
      <c r="H197" s="10">
        <v>1</v>
      </c>
      <c r="I197" s="10">
        <v>1</v>
      </c>
      <c r="J197" s="10">
        <v>16</v>
      </c>
      <c r="K197" s="10">
        <v>16</v>
      </c>
      <c r="L197" s="10">
        <v>1</v>
      </c>
      <c r="M197" s="10">
        <v>1</v>
      </c>
      <c r="N197" s="10">
        <v>0</v>
      </c>
      <c r="O197" s="10"/>
      <c r="P197" s="13">
        <f t="shared" si="34"/>
        <v>132710400</v>
      </c>
      <c r="Q197" s="10">
        <f t="shared" si="35"/>
        <v>5950863.3878480932</v>
      </c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1:26" ht="24" customHeight="1" x14ac:dyDescent="0.25">
      <c r="A198" s="10" t="s">
        <v>109</v>
      </c>
      <c r="B198" s="23">
        <v>0.91197779981835703</v>
      </c>
      <c r="C198" s="10"/>
      <c r="D198" s="10"/>
      <c r="E198" s="10"/>
      <c r="F198" s="10">
        <v>360</v>
      </c>
      <c r="G198" s="10">
        <v>720</v>
      </c>
      <c r="H198" s="10">
        <v>1</v>
      </c>
      <c r="I198" s="10">
        <v>1</v>
      </c>
      <c r="J198" s="10">
        <v>16</v>
      </c>
      <c r="K198" s="10">
        <v>16</v>
      </c>
      <c r="L198" s="10">
        <v>1</v>
      </c>
      <c r="M198" s="10">
        <v>1</v>
      </c>
      <c r="N198" s="10">
        <v>0</v>
      </c>
      <c r="O198" s="10"/>
      <c r="P198" s="13">
        <f t="shared" si="34"/>
        <v>66355200</v>
      </c>
      <c r="Q198" s="10">
        <f t="shared" si="35"/>
        <v>60514469.302507043</v>
      </c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1:26" ht="24" customHeight="1" x14ac:dyDescent="0.25">
      <c r="A199" s="10" t="s">
        <v>110</v>
      </c>
      <c r="B199" s="23">
        <v>0.26220001544755001</v>
      </c>
      <c r="C199" s="10"/>
      <c r="D199" s="10"/>
      <c r="E199" s="10"/>
      <c r="F199" s="10">
        <v>720</v>
      </c>
      <c r="G199" s="10">
        <v>720</v>
      </c>
      <c r="H199" s="10">
        <v>3</v>
      </c>
      <c r="I199" s="10">
        <v>3</v>
      </c>
      <c r="J199" s="10">
        <v>16</v>
      </c>
      <c r="K199" s="10">
        <v>16</v>
      </c>
      <c r="L199" s="10">
        <v>720</v>
      </c>
      <c r="M199" s="10">
        <v>1</v>
      </c>
      <c r="N199" s="10">
        <v>1</v>
      </c>
      <c r="O199" s="10"/>
      <c r="P199" s="13">
        <f t="shared" si="34"/>
        <v>1658880</v>
      </c>
      <c r="Q199" s="10">
        <f t="shared" si="35"/>
        <v>434958.36162563175</v>
      </c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1:26" ht="24" customHeight="1" x14ac:dyDescent="0.25">
      <c r="A200" s="10" t="s">
        <v>111</v>
      </c>
      <c r="B200" s="23">
        <v>0.22751902112192199</v>
      </c>
      <c r="C200" s="10"/>
      <c r="D200" s="10"/>
      <c r="E200" s="10"/>
      <c r="F200" s="10">
        <v>720</v>
      </c>
      <c r="G200" s="10">
        <v>360</v>
      </c>
      <c r="H200" s="10">
        <v>1</v>
      </c>
      <c r="I200" s="10">
        <v>1</v>
      </c>
      <c r="J200" s="10">
        <v>16</v>
      </c>
      <c r="K200" s="10">
        <v>16</v>
      </c>
      <c r="L200" s="10">
        <v>1</v>
      </c>
      <c r="M200" s="10">
        <v>1</v>
      </c>
      <c r="N200" s="10">
        <v>0</v>
      </c>
      <c r="O200" s="10"/>
      <c r="P200" s="13">
        <f t="shared" si="34"/>
        <v>66355200</v>
      </c>
      <c r="Q200" s="10">
        <f t="shared" si="35"/>
        <v>15097070.150349358</v>
      </c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1:26" ht="24" customHeight="1" x14ac:dyDescent="0.25">
      <c r="A201" s="10" t="s">
        <v>239</v>
      </c>
      <c r="B201" s="23">
        <v>0.49428641840936699</v>
      </c>
      <c r="C201" s="10"/>
      <c r="D201" s="10"/>
      <c r="E201" s="10"/>
      <c r="F201" s="10">
        <v>360</v>
      </c>
      <c r="G201" s="10">
        <v>360</v>
      </c>
      <c r="H201" s="10">
        <v>1</v>
      </c>
      <c r="I201" s="10">
        <v>1</v>
      </c>
      <c r="J201" s="10">
        <v>16</v>
      </c>
      <c r="K201" s="10">
        <v>16</v>
      </c>
      <c r="L201" s="10">
        <v>1</v>
      </c>
      <c r="M201" s="10">
        <v>1</v>
      </c>
      <c r="N201" s="10">
        <v>0</v>
      </c>
      <c r="O201" s="10"/>
      <c r="P201" s="13">
        <f t="shared" si="34"/>
        <v>33177600</v>
      </c>
      <c r="Q201" s="10">
        <f t="shared" si="35"/>
        <v>16399237.075418614</v>
      </c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1:26" ht="24" customHeight="1" x14ac:dyDescent="0.25">
      <c r="A202" s="10"/>
      <c r="B202" s="23">
        <v>0.49428641840936699</v>
      </c>
      <c r="C202" s="10"/>
      <c r="D202" s="10"/>
      <c r="E202" s="10"/>
      <c r="F202" s="10">
        <v>360</v>
      </c>
      <c r="G202" s="10">
        <v>360</v>
      </c>
      <c r="H202" s="10">
        <v>1</v>
      </c>
      <c r="I202" s="10">
        <v>1</v>
      </c>
      <c r="J202" s="10">
        <v>16</v>
      </c>
      <c r="K202" s="10">
        <v>16</v>
      </c>
      <c r="L202" s="10">
        <v>1</v>
      </c>
      <c r="M202" s="10">
        <v>1</v>
      </c>
      <c r="N202" s="10">
        <v>0</v>
      </c>
      <c r="O202" s="10"/>
      <c r="P202" s="13">
        <f xml:space="preserve"> ((J202 + 2 * N202 - H202) / M202 + 1) * ((K202 + 2 * N202 - I202) / M202 + 1) * G202 * (F202 / L202 * H202 * I202)</f>
        <v>33177600</v>
      </c>
      <c r="Q202" s="10">
        <f t="shared" si="35"/>
        <v>16399237.075418614</v>
      </c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1:26" ht="24" customHeight="1" x14ac:dyDescent="0.25">
      <c r="A203" s="10"/>
      <c r="B203" s="23">
        <v>0.49428641840936699</v>
      </c>
      <c r="C203" s="10"/>
      <c r="D203" s="10"/>
      <c r="E203" s="10"/>
      <c r="F203" s="10">
        <v>360</v>
      </c>
      <c r="G203" s="10">
        <v>1440</v>
      </c>
      <c r="H203" s="10">
        <v>1</v>
      </c>
      <c r="I203" s="10">
        <v>1</v>
      </c>
      <c r="J203" s="10">
        <v>16</v>
      </c>
      <c r="K203" s="10">
        <v>16</v>
      </c>
      <c r="L203" s="10">
        <v>1</v>
      </c>
      <c r="M203" s="10">
        <v>1</v>
      </c>
      <c r="N203" s="10">
        <v>0</v>
      </c>
      <c r="O203" s="10"/>
      <c r="P203" s="13">
        <f t="shared" si="34"/>
        <v>132710400</v>
      </c>
      <c r="Q203" s="10">
        <f t="shared" si="35"/>
        <v>65596948.301674455</v>
      </c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1:26" ht="24" customHeight="1" x14ac:dyDescent="0.25">
      <c r="A204" s="10" t="s">
        <v>112</v>
      </c>
      <c r="B204" s="23">
        <v>1.0345539894615401</v>
      </c>
      <c r="C204" s="10"/>
      <c r="D204" s="10"/>
      <c r="E204" s="10"/>
      <c r="F204" s="35">
        <v>360</v>
      </c>
      <c r="G204" s="35"/>
      <c r="H204" s="35">
        <v>256</v>
      </c>
      <c r="I204" s="35"/>
      <c r="J204" s="35"/>
      <c r="K204" s="35"/>
      <c r="L204" s="35"/>
      <c r="M204" s="35"/>
      <c r="N204" s="35"/>
      <c r="O204" s="10"/>
      <c r="P204" s="10"/>
      <c r="Q204" s="10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1:26" ht="24" customHeight="1" x14ac:dyDescent="0.25">
      <c r="A205" s="10" t="s">
        <v>113</v>
      </c>
      <c r="B205" s="23">
        <v>6.4790402649520296E-2</v>
      </c>
      <c r="C205" s="10"/>
      <c r="D205" s="10"/>
      <c r="E205" s="10"/>
      <c r="F205" s="35">
        <v>360</v>
      </c>
      <c r="G205" s="35"/>
      <c r="H205" s="35">
        <v>256</v>
      </c>
      <c r="I205" s="35"/>
      <c r="J205" s="35"/>
      <c r="K205" s="35"/>
      <c r="L205" s="35"/>
      <c r="M205" s="35"/>
      <c r="N205" s="35"/>
      <c r="O205" s="10"/>
      <c r="P205" s="10"/>
      <c r="Q205" s="10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1:26" ht="24" customHeight="1" x14ac:dyDescent="0.25">
      <c r="A206" s="10" t="s">
        <v>114</v>
      </c>
      <c r="B206" s="23">
        <v>3.7657550623884602E-2</v>
      </c>
      <c r="C206" s="10"/>
      <c r="D206" s="10"/>
      <c r="E206" s="10"/>
      <c r="F206" s="35">
        <v>1440</v>
      </c>
      <c r="G206" s="35"/>
      <c r="H206" s="35">
        <v>256</v>
      </c>
      <c r="I206" s="35"/>
      <c r="J206" s="35"/>
      <c r="K206" s="35"/>
      <c r="L206" s="35"/>
      <c r="M206" s="35"/>
      <c r="N206" s="35"/>
      <c r="O206" s="10"/>
      <c r="P206" s="10"/>
      <c r="Q206" s="10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1:26" ht="24" customHeight="1" x14ac:dyDescent="0.25">
      <c r="A207" s="10"/>
      <c r="B207" s="10"/>
      <c r="C207" s="10"/>
      <c r="D207" s="10"/>
      <c r="E207" s="10"/>
      <c r="F207" s="35" t="s">
        <v>336</v>
      </c>
      <c r="G207" s="35"/>
      <c r="H207" s="35"/>
      <c r="I207" s="35"/>
      <c r="J207" s="35"/>
      <c r="K207" s="35"/>
      <c r="L207" s="35"/>
      <c r="M207" s="35"/>
      <c r="N207" s="35"/>
      <c r="O207" s="10"/>
      <c r="P207" s="13">
        <f>MIN((F205+F206)*H206*H206, 2*H206*F205*F206)</f>
        <v>117964800</v>
      </c>
      <c r="Q207" s="13">
        <f>MIN((F205*F206*H206*MIN(B205,B206)+F205*F206*H206*B204), H206*H206*F204*MIN(B204,B205)+H206*H206*F206*B206)</f>
        <v>5082409.7203631643</v>
      </c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1:26" ht="24" customHeight="1" x14ac:dyDescent="0.25">
      <c r="A208" s="10" t="s">
        <v>115</v>
      </c>
      <c r="B208" s="23">
        <v>0.24722214687531499</v>
      </c>
      <c r="C208" s="10"/>
      <c r="D208" s="10"/>
      <c r="E208" s="10"/>
      <c r="F208" s="10">
        <v>1440</v>
      </c>
      <c r="G208" s="10">
        <v>360</v>
      </c>
      <c r="H208" s="10">
        <v>1</v>
      </c>
      <c r="I208" s="10">
        <v>1</v>
      </c>
      <c r="J208" s="10">
        <v>16</v>
      </c>
      <c r="K208" s="10">
        <v>16</v>
      </c>
      <c r="L208" s="10">
        <v>1</v>
      </c>
      <c r="M208" s="10">
        <v>1</v>
      </c>
      <c r="N208" s="10">
        <v>0</v>
      </c>
      <c r="O208" s="10"/>
      <c r="P208" s="13">
        <f t="shared" ref="P208:P211" si="36" xml:space="preserve"> ((J208 + 2 * N208 - H208) / M208 + 1) * ((K208 + 2 * N208 - I208) / M208 + 1) * G208 * (F208 / L208 * H208 * I208)</f>
        <v>132710400</v>
      </c>
      <c r="Q208" s="10">
        <f t="shared" ref="Q208:Q211" si="37">P208*B208</f>
        <v>32808950.000681803</v>
      </c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1:26" ht="24" customHeight="1" x14ac:dyDescent="0.25">
      <c r="A209" s="10" t="s">
        <v>116</v>
      </c>
      <c r="B209" s="23">
        <v>0.200818922838188</v>
      </c>
      <c r="C209" s="10"/>
      <c r="D209" s="10"/>
      <c r="E209" s="10"/>
      <c r="F209" s="10">
        <v>360</v>
      </c>
      <c r="G209" s="10">
        <v>1440</v>
      </c>
      <c r="H209" s="10">
        <v>1</v>
      </c>
      <c r="I209" s="10">
        <v>1</v>
      </c>
      <c r="J209" s="10">
        <v>16</v>
      </c>
      <c r="K209" s="10">
        <v>16</v>
      </c>
      <c r="L209" s="10">
        <v>1</v>
      </c>
      <c r="M209" s="10">
        <v>1</v>
      </c>
      <c r="N209" s="10">
        <v>0</v>
      </c>
      <c r="O209" s="10"/>
      <c r="P209" s="13">
        <f t="shared" si="36"/>
        <v>132710400</v>
      </c>
      <c r="Q209" s="10">
        <f t="shared" si="37"/>
        <v>26650759.577425066</v>
      </c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1:26" ht="24" customHeight="1" x14ac:dyDescent="0.25">
      <c r="A210" s="10" t="s">
        <v>117</v>
      </c>
      <c r="B210" s="23">
        <v>4.4972764560780899E-3</v>
      </c>
      <c r="C210" s="10"/>
      <c r="D210" s="10"/>
      <c r="E210" s="10"/>
      <c r="F210" s="10">
        <v>1440</v>
      </c>
      <c r="G210" s="10">
        <v>360</v>
      </c>
      <c r="H210" s="10">
        <v>1</v>
      </c>
      <c r="I210" s="10">
        <v>1</v>
      </c>
      <c r="J210" s="10">
        <v>16</v>
      </c>
      <c r="K210" s="10">
        <v>16</v>
      </c>
      <c r="L210" s="10">
        <v>1</v>
      </c>
      <c r="M210" s="10">
        <v>1</v>
      </c>
      <c r="N210" s="10">
        <v>0</v>
      </c>
      <c r="O210" s="10"/>
      <c r="P210" s="13">
        <f t="shared" si="36"/>
        <v>132710400</v>
      </c>
      <c r="Q210" s="10">
        <f t="shared" si="37"/>
        <v>596835.35739670577</v>
      </c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1:26" ht="24" customHeight="1" x14ac:dyDescent="0.25">
      <c r="A211" s="10" t="s">
        <v>307</v>
      </c>
      <c r="B211" s="23">
        <v>0.30598092673557997</v>
      </c>
      <c r="C211" s="10"/>
      <c r="D211" s="10"/>
      <c r="E211" s="10"/>
      <c r="F211" s="10">
        <v>360</v>
      </c>
      <c r="G211" s="10">
        <v>360</v>
      </c>
      <c r="H211" s="10">
        <v>1</v>
      </c>
      <c r="I211" s="10">
        <v>1</v>
      </c>
      <c r="J211" s="10">
        <v>16</v>
      </c>
      <c r="K211" s="10">
        <v>16</v>
      </c>
      <c r="L211" s="10">
        <v>1</v>
      </c>
      <c r="M211" s="10">
        <v>1</v>
      </c>
      <c r="N211" s="10">
        <v>0</v>
      </c>
      <c r="O211" s="10"/>
      <c r="P211" s="13">
        <f t="shared" si="36"/>
        <v>33177600</v>
      </c>
      <c r="Q211" s="10">
        <f t="shared" si="37"/>
        <v>10151712.794862378</v>
      </c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1:26" ht="24" customHeight="1" x14ac:dyDescent="0.25">
      <c r="A212" s="10"/>
      <c r="B212" s="23">
        <v>0.30598092673557997</v>
      </c>
      <c r="C212" s="10"/>
      <c r="D212" s="10"/>
      <c r="E212" s="10"/>
      <c r="F212" s="10">
        <v>360</v>
      </c>
      <c r="G212" s="10">
        <v>1440</v>
      </c>
      <c r="H212" s="10">
        <v>1</v>
      </c>
      <c r="I212" s="10">
        <v>1</v>
      </c>
      <c r="J212" s="10">
        <v>16</v>
      </c>
      <c r="K212" s="10">
        <v>16</v>
      </c>
      <c r="L212" s="10">
        <v>1</v>
      </c>
      <c r="M212" s="10">
        <v>1</v>
      </c>
      <c r="N212" s="10">
        <v>0</v>
      </c>
      <c r="O212" s="10"/>
      <c r="P212" s="13"/>
      <c r="Q212" s="10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1:26" ht="24" customHeight="1" x14ac:dyDescent="0.25">
      <c r="A213" s="10"/>
      <c r="B213" s="23">
        <v>0.30598092673557997</v>
      </c>
      <c r="C213" s="10"/>
      <c r="D213" s="10"/>
      <c r="E213" s="10"/>
      <c r="F213" s="10">
        <v>360</v>
      </c>
      <c r="G213" s="10">
        <v>360</v>
      </c>
      <c r="H213" s="10">
        <v>1</v>
      </c>
      <c r="I213" s="10">
        <v>1</v>
      </c>
      <c r="J213" s="10">
        <v>16</v>
      </c>
      <c r="K213" s="10">
        <v>16</v>
      </c>
      <c r="L213" s="10">
        <v>1</v>
      </c>
      <c r="M213" s="10">
        <v>1</v>
      </c>
      <c r="N213" s="10">
        <v>0</v>
      </c>
      <c r="O213" s="10"/>
      <c r="P213" s="13"/>
      <c r="Q213" s="10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1:26" ht="24" customHeight="1" x14ac:dyDescent="0.25">
      <c r="A214" s="10" t="s">
        <v>308</v>
      </c>
      <c r="B214" s="23">
        <v>0.22947382103789399</v>
      </c>
      <c r="C214" s="10"/>
      <c r="D214" s="10"/>
      <c r="E214" s="10"/>
      <c r="F214" s="35">
        <v>360</v>
      </c>
      <c r="G214" s="35"/>
      <c r="H214" s="35">
        <v>256</v>
      </c>
      <c r="I214" s="35"/>
      <c r="J214" s="35"/>
      <c r="K214" s="35"/>
      <c r="L214" s="35"/>
      <c r="M214" s="35"/>
      <c r="N214" s="35"/>
      <c r="O214" s="10"/>
      <c r="P214" s="10">
        <v>0</v>
      </c>
      <c r="Q214" s="10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1:26" ht="24" customHeight="1" x14ac:dyDescent="0.25">
      <c r="A215" s="10" t="s">
        <v>309</v>
      </c>
      <c r="B215" s="10"/>
      <c r="C215" s="10"/>
      <c r="D215" s="10"/>
      <c r="E215" s="10"/>
      <c r="F215" s="35">
        <v>1440</v>
      </c>
      <c r="G215" s="35"/>
      <c r="H215" s="35">
        <v>256</v>
      </c>
      <c r="I215" s="35"/>
      <c r="J215" s="35"/>
      <c r="K215" s="35"/>
      <c r="L215" s="35"/>
      <c r="M215" s="35"/>
      <c r="N215" s="35"/>
      <c r="O215" s="10"/>
      <c r="P215" s="10">
        <v>0</v>
      </c>
      <c r="Q215" s="10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1:26" ht="24" customHeight="1" x14ac:dyDescent="0.25">
      <c r="A216" s="10" t="s">
        <v>310</v>
      </c>
      <c r="B216" s="10"/>
      <c r="C216" s="10"/>
      <c r="D216" s="10"/>
      <c r="E216" s="10"/>
      <c r="F216" s="35">
        <v>360</v>
      </c>
      <c r="G216" s="35"/>
      <c r="H216" s="35">
        <v>256</v>
      </c>
      <c r="I216" s="35"/>
      <c r="J216" s="35"/>
      <c r="K216" s="35"/>
      <c r="L216" s="35"/>
      <c r="M216" s="35"/>
      <c r="N216" s="35"/>
      <c r="O216" s="10"/>
      <c r="P216" s="10">
        <v>0</v>
      </c>
      <c r="Q216" s="10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1:26" ht="24" customHeight="1" x14ac:dyDescent="0.25">
      <c r="A217" s="10"/>
      <c r="B217" s="23">
        <v>0.22947382103789399</v>
      </c>
      <c r="C217" s="10"/>
      <c r="D217" s="10"/>
      <c r="E217" s="10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10"/>
      <c r="P217" s="13">
        <f>(F215*F216*H216)</f>
        <v>132710400</v>
      </c>
      <c r="Q217" s="10">
        <f t="shared" ref="Q217:Q226" si="38">P217*B217</f>
        <v>30453562.579467326</v>
      </c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1:26" ht="24" customHeight="1" x14ac:dyDescent="0.25">
      <c r="A218" s="10" t="s">
        <v>308</v>
      </c>
      <c r="B218" s="23">
        <v>1.37205031565149</v>
      </c>
      <c r="C218" s="10"/>
      <c r="D218" s="10"/>
      <c r="E218" s="10"/>
      <c r="F218" s="10">
        <v>1440</v>
      </c>
      <c r="G218" s="10">
        <v>1440</v>
      </c>
      <c r="H218" s="10">
        <v>3</v>
      </c>
      <c r="I218" s="10">
        <v>3</v>
      </c>
      <c r="J218" s="10">
        <v>16</v>
      </c>
      <c r="K218" s="10">
        <v>16</v>
      </c>
      <c r="L218" s="10">
        <v>1440</v>
      </c>
      <c r="M218" s="10">
        <v>1</v>
      </c>
      <c r="N218" s="10">
        <v>1</v>
      </c>
      <c r="O218" s="10"/>
      <c r="P218" s="13">
        <f t="shared" ref="P218:P220" si="39" xml:space="preserve"> ((J218 + 2 * N218 - H218) / M218 + 1) * ((K218 + 2 * N218 - I218) / M218 + 1) * G218 * (F218 / L218 * H218 * I218)</f>
        <v>3317760</v>
      </c>
      <c r="Q218" s="10">
        <f t="shared" si="38"/>
        <v>4552133.6552558877</v>
      </c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1:26" ht="24" customHeight="1" x14ac:dyDescent="0.25">
      <c r="A219" s="10" t="s">
        <v>311</v>
      </c>
      <c r="B219" s="23">
        <v>0.29208948885077901</v>
      </c>
      <c r="C219" s="10"/>
      <c r="D219" s="10"/>
      <c r="E219" s="10"/>
      <c r="F219" s="10">
        <v>1440</v>
      </c>
      <c r="G219" s="10">
        <v>360</v>
      </c>
      <c r="H219" s="10">
        <v>1</v>
      </c>
      <c r="I219" s="10">
        <v>1</v>
      </c>
      <c r="J219" s="10">
        <v>16</v>
      </c>
      <c r="K219" s="10">
        <v>16</v>
      </c>
      <c r="L219" s="10">
        <v>1</v>
      </c>
      <c r="M219" s="10">
        <v>1</v>
      </c>
      <c r="N219" s="10">
        <v>0</v>
      </c>
      <c r="O219" s="10"/>
      <c r="P219" s="13">
        <f t="shared" si="39"/>
        <v>132710400</v>
      </c>
      <c r="Q219" s="10">
        <f t="shared" si="38"/>
        <v>38763312.901182421</v>
      </c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1:26" ht="24" customHeight="1" x14ac:dyDescent="0.25">
      <c r="A220" s="10" t="s">
        <v>312</v>
      </c>
      <c r="B220" s="23">
        <v>0.36875372498159897</v>
      </c>
      <c r="C220" s="10"/>
      <c r="D220" s="10"/>
      <c r="E220" s="10"/>
      <c r="F220" s="10">
        <v>360</v>
      </c>
      <c r="G220" s="10">
        <v>360</v>
      </c>
      <c r="H220" s="10">
        <v>1</v>
      </c>
      <c r="I220" s="10">
        <v>1</v>
      </c>
      <c r="J220" s="10">
        <v>16</v>
      </c>
      <c r="K220" s="10">
        <v>16</v>
      </c>
      <c r="L220" s="10">
        <v>1</v>
      </c>
      <c r="M220" s="10">
        <v>1</v>
      </c>
      <c r="N220" s="10">
        <v>0</v>
      </c>
      <c r="O220" s="10"/>
      <c r="P220" s="13">
        <f t="shared" si="39"/>
        <v>33177600</v>
      </c>
      <c r="Q220" s="10">
        <f t="shared" si="38"/>
        <v>12234363.585949497</v>
      </c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1:26" ht="24" customHeight="1" x14ac:dyDescent="0.25">
      <c r="A221" s="10" t="s">
        <v>313</v>
      </c>
      <c r="B221" s="23">
        <v>0.52667142403535006</v>
      </c>
      <c r="C221" s="10"/>
      <c r="D221" s="10"/>
      <c r="E221" s="10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10"/>
      <c r="P221" s="13">
        <f>F215*F216*H216</f>
        <v>132710400</v>
      </c>
      <c r="Q221" s="10">
        <f t="shared" si="38"/>
        <v>69894775.352300927</v>
      </c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1:26" ht="24" customHeight="1" x14ac:dyDescent="0.25">
      <c r="A222" s="10" t="s">
        <v>314</v>
      </c>
      <c r="B222" s="23">
        <v>0</v>
      </c>
      <c r="C222" s="10"/>
      <c r="D222" s="10"/>
      <c r="E222" s="10"/>
      <c r="F222" s="10">
        <v>256</v>
      </c>
      <c r="G222" s="10">
        <v>128</v>
      </c>
      <c r="H222" s="10" t="s">
        <v>238</v>
      </c>
      <c r="I222" s="10">
        <v>1440</v>
      </c>
      <c r="J222" s="35">
        <v>1</v>
      </c>
      <c r="K222" s="35"/>
      <c r="L222" s="10">
        <v>1</v>
      </c>
      <c r="M222" s="10">
        <v>1</v>
      </c>
      <c r="N222" s="10">
        <v>0</v>
      </c>
      <c r="O222" s="10"/>
      <c r="P222" s="13">
        <f xml:space="preserve"> J222*F222*G222*I222</f>
        <v>47185920</v>
      </c>
      <c r="Q222" s="10">
        <f t="shared" si="38"/>
        <v>0</v>
      </c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1:26" ht="24" customHeight="1" x14ac:dyDescent="0.25">
      <c r="A223" s="10" t="s">
        <v>315</v>
      </c>
      <c r="B223" s="10">
        <v>0</v>
      </c>
      <c r="C223" s="10"/>
      <c r="D223" s="10"/>
      <c r="E223" s="10"/>
      <c r="F223" s="10">
        <v>128</v>
      </c>
      <c r="G223" s="10">
        <v>1</v>
      </c>
      <c r="H223" s="10" t="s">
        <v>238</v>
      </c>
      <c r="I223" s="10">
        <v>1440</v>
      </c>
      <c r="J223" s="35">
        <v>1</v>
      </c>
      <c r="K223" s="35"/>
      <c r="L223" s="10">
        <v>1</v>
      </c>
      <c r="M223" s="10">
        <v>1</v>
      </c>
      <c r="N223" s="10">
        <v>0</v>
      </c>
      <c r="O223" s="10"/>
      <c r="P223" s="13">
        <f xml:space="preserve"> J223*F223*G223*I223</f>
        <v>184320</v>
      </c>
      <c r="Q223" s="10">
        <f t="shared" si="38"/>
        <v>0</v>
      </c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1:26" ht="24" customHeight="1" x14ac:dyDescent="0.25">
      <c r="A224" s="10" t="s">
        <v>316</v>
      </c>
      <c r="B224" s="10">
        <v>2.4503455785596802</v>
      </c>
      <c r="C224" s="10"/>
      <c r="D224" s="10"/>
      <c r="E224" s="10"/>
      <c r="F224" s="10">
        <v>1440</v>
      </c>
      <c r="G224" s="10">
        <v>360</v>
      </c>
      <c r="H224" s="10">
        <v>1</v>
      </c>
      <c r="I224" s="10">
        <v>1</v>
      </c>
      <c r="J224" s="10">
        <v>16</v>
      </c>
      <c r="K224" s="10">
        <v>16</v>
      </c>
      <c r="L224" s="10">
        <v>1</v>
      </c>
      <c r="M224" s="10">
        <v>1</v>
      </c>
      <c r="N224" s="10">
        <v>0</v>
      </c>
      <c r="O224" s="10"/>
      <c r="P224" s="13">
        <f t="shared" ref="P224:P242" si="40" xml:space="preserve"> ((J224 + 2 * N224 - H224) / M224 + 1) * ((K224 + 2 * N224 - I224) / M224 + 1) * G224 * (F224 / L224 * H224 * I224)</f>
        <v>132710400</v>
      </c>
      <c r="Q224" s="10">
        <f t="shared" si="38"/>
        <v>325186341.86888659</v>
      </c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1:26" ht="24" customHeight="1" x14ac:dyDescent="0.25">
      <c r="A225" s="10" t="s">
        <v>255</v>
      </c>
      <c r="B225" s="23">
        <v>0.326696945473193</v>
      </c>
      <c r="C225" s="10"/>
      <c r="D225" s="10"/>
      <c r="E225" s="10"/>
      <c r="F225" s="10">
        <v>360</v>
      </c>
      <c r="G225" s="10">
        <v>1440</v>
      </c>
      <c r="H225" s="10">
        <v>1</v>
      </c>
      <c r="I225" s="10">
        <v>1</v>
      </c>
      <c r="J225" s="10">
        <v>16</v>
      </c>
      <c r="K225" s="10">
        <v>16</v>
      </c>
      <c r="L225" s="10">
        <v>1</v>
      </c>
      <c r="M225" s="10">
        <v>1</v>
      </c>
      <c r="N225" s="10">
        <v>0</v>
      </c>
      <c r="O225" s="10"/>
      <c r="P225" s="13">
        <f t="shared" si="40"/>
        <v>132710400</v>
      </c>
      <c r="Q225" s="10">
        <f t="shared" si="38"/>
        <v>43356082.31252563</v>
      </c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1:26" ht="24" customHeight="1" x14ac:dyDescent="0.25">
      <c r="A226" s="10" t="s">
        <v>256</v>
      </c>
      <c r="B226" s="23">
        <v>0.20846278517823799</v>
      </c>
      <c r="C226" s="10"/>
      <c r="D226" s="10"/>
      <c r="E226" s="10"/>
      <c r="F226" s="10">
        <v>1440</v>
      </c>
      <c r="G226" s="10">
        <v>360</v>
      </c>
      <c r="H226" s="10">
        <v>1</v>
      </c>
      <c r="I226" s="10">
        <v>1</v>
      </c>
      <c r="J226" s="10">
        <v>16</v>
      </c>
      <c r="K226" s="10">
        <v>16</v>
      </c>
      <c r="L226" s="10">
        <v>1</v>
      </c>
      <c r="M226" s="10">
        <v>1</v>
      </c>
      <c r="N226" s="10">
        <v>0</v>
      </c>
      <c r="O226" s="10"/>
      <c r="P226" s="13">
        <f t="shared" si="40"/>
        <v>132710400</v>
      </c>
      <c r="Q226" s="10">
        <f t="shared" si="38"/>
        <v>27665179.606118035</v>
      </c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1:26" ht="24" customHeight="1" x14ac:dyDescent="0.25">
      <c r="A227" s="10" t="s">
        <v>118</v>
      </c>
      <c r="B227" s="23">
        <v>0.329291027541805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1:26" ht="24" customHeight="1" x14ac:dyDescent="0.25">
      <c r="A228" s="10"/>
      <c r="B228" s="23">
        <v>0.329291027541805</v>
      </c>
      <c r="C228" s="10"/>
      <c r="D228" s="10"/>
      <c r="E228" s="10"/>
      <c r="F228" s="10">
        <v>360</v>
      </c>
      <c r="G228" s="10">
        <v>256</v>
      </c>
      <c r="H228" s="10">
        <v>3</v>
      </c>
      <c r="I228" s="10">
        <v>3</v>
      </c>
      <c r="J228" s="10">
        <v>16</v>
      </c>
      <c r="K228" s="10">
        <v>16</v>
      </c>
      <c r="L228" s="10">
        <v>1</v>
      </c>
      <c r="M228" s="10">
        <v>1</v>
      </c>
      <c r="N228" s="10">
        <v>1</v>
      </c>
      <c r="O228" s="10"/>
      <c r="P228" s="13">
        <f t="shared" si="40"/>
        <v>212336640</v>
      </c>
      <c r="Q228" s="10">
        <f>P228*B228</f>
        <v>69920550.370374337</v>
      </c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1:26" ht="24" customHeight="1" x14ac:dyDescent="0.25">
      <c r="A229" s="10" t="s">
        <v>119</v>
      </c>
      <c r="B229" s="23">
        <v>0.219893728097973</v>
      </c>
      <c r="C229" s="10"/>
      <c r="D229" s="10"/>
      <c r="E229" s="10"/>
      <c r="F229" s="10">
        <v>256</v>
      </c>
      <c r="G229" s="10">
        <v>128</v>
      </c>
      <c r="H229" s="10">
        <v>3</v>
      </c>
      <c r="I229" s="10">
        <v>3</v>
      </c>
      <c r="J229" s="10">
        <v>16</v>
      </c>
      <c r="K229" s="10">
        <v>16</v>
      </c>
      <c r="L229" s="10">
        <v>1</v>
      </c>
      <c r="M229" s="10">
        <v>1</v>
      </c>
      <c r="N229" s="10">
        <v>1</v>
      </c>
      <c r="O229" s="10"/>
      <c r="P229" s="13">
        <f t="shared" si="40"/>
        <v>75497472</v>
      </c>
      <c r="Q229" s="10">
        <f t="shared" ref="Q229:Q242" si="41">P229*B229</f>
        <v>16601420.580052329</v>
      </c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1:26" ht="24" customHeight="1" x14ac:dyDescent="0.25">
      <c r="A230" s="10" t="s">
        <v>120</v>
      </c>
      <c r="B230" s="23">
        <v>0.306946382554109</v>
      </c>
      <c r="C230" s="10"/>
      <c r="D230" s="10"/>
      <c r="E230" s="10"/>
      <c r="F230" s="10">
        <v>128</v>
      </c>
      <c r="G230" s="10">
        <v>64</v>
      </c>
      <c r="H230" s="10">
        <v>3</v>
      </c>
      <c r="I230" s="10">
        <v>3</v>
      </c>
      <c r="J230" s="10">
        <v>16</v>
      </c>
      <c r="K230" s="10">
        <v>16</v>
      </c>
      <c r="L230" s="10">
        <v>1</v>
      </c>
      <c r="M230" s="10">
        <v>1</v>
      </c>
      <c r="N230" s="10">
        <v>1</v>
      </c>
      <c r="O230" s="10"/>
      <c r="P230" s="13">
        <f t="shared" si="40"/>
        <v>18874368</v>
      </c>
      <c r="Q230" s="10">
        <f t="shared" si="41"/>
        <v>5793418.9805950336</v>
      </c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1:26" ht="24" customHeight="1" x14ac:dyDescent="0.25">
      <c r="A231" s="10" t="s">
        <v>121</v>
      </c>
      <c r="B231" s="23">
        <v>0.66419774198541504</v>
      </c>
      <c r="C231" s="10"/>
      <c r="D231" s="10"/>
      <c r="E231" s="10"/>
      <c r="F231" s="10">
        <v>64</v>
      </c>
      <c r="G231" s="10">
        <v>32</v>
      </c>
      <c r="H231" s="10">
        <v>3</v>
      </c>
      <c r="I231" s="10">
        <v>3</v>
      </c>
      <c r="J231" s="10">
        <v>16</v>
      </c>
      <c r="K231" s="10">
        <v>16</v>
      </c>
      <c r="L231" s="10">
        <v>1</v>
      </c>
      <c r="M231" s="10">
        <v>1</v>
      </c>
      <c r="N231" s="10">
        <v>1</v>
      </c>
      <c r="O231" s="10"/>
      <c r="P231" s="13">
        <f t="shared" si="40"/>
        <v>4718592</v>
      </c>
      <c r="Q231" s="10">
        <f t="shared" si="41"/>
        <v>3134078.1517504435</v>
      </c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1:26" ht="24" customHeight="1" x14ac:dyDescent="0.25">
      <c r="A232" s="10" t="s">
        <v>122</v>
      </c>
      <c r="B232" s="23">
        <v>1.76281999914383</v>
      </c>
      <c r="C232" s="10"/>
      <c r="D232" s="10"/>
      <c r="E232" s="10"/>
      <c r="F232" s="10">
        <v>32</v>
      </c>
      <c r="G232" s="10">
        <v>1</v>
      </c>
      <c r="H232" s="10">
        <v>1</v>
      </c>
      <c r="I232" s="10">
        <v>1</v>
      </c>
      <c r="J232" s="10">
        <v>16</v>
      </c>
      <c r="K232" s="10">
        <v>16</v>
      </c>
      <c r="L232" s="10">
        <v>1</v>
      </c>
      <c r="M232" s="10">
        <v>1</v>
      </c>
      <c r="N232" s="10">
        <v>0</v>
      </c>
      <c r="O232" s="10"/>
      <c r="P232" s="13">
        <f t="shared" si="40"/>
        <v>8192</v>
      </c>
      <c r="Q232" s="10">
        <f t="shared" si="41"/>
        <v>14441.021432986256</v>
      </c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1:26" ht="24" customHeight="1" x14ac:dyDescent="0.25">
      <c r="A233" s="10"/>
      <c r="B233" s="23">
        <v>0.329291027541805</v>
      </c>
      <c r="C233" s="10"/>
      <c r="D233" s="10"/>
      <c r="E233" s="10"/>
      <c r="F233" s="10">
        <v>360</v>
      </c>
      <c r="G233" s="10">
        <v>256</v>
      </c>
      <c r="H233" s="10">
        <v>3</v>
      </c>
      <c r="I233" s="10">
        <v>3</v>
      </c>
      <c r="J233" s="10">
        <v>16</v>
      </c>
      <c r="K233" s="10">
        <v>16</v>
      </c>
      <c r="L233" s="10">
        <v>1</v>
      </c>
      <c r="M233" s="10">
        <v>1</v>
      </c>
      <c r="N233" s="10">
        <v>1</v>
      </c>
      <c r="O233" s="10"/>
      <c r="P233" s="13">
        <f t="shared" si="40"/>
        <v>212336640</v>
      </c>
      <c r="Q233" s="10">
        <f t="shared" si="41"/>
        <v>69920550.370374337</v>
      </c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1:26" ht="24" customHeight="1" x14ac:dyDescent="0.25">
      <c r="A234" s="10" t="s">
        <v>123</v>
      </c>
      <c r="B234" s="23">
        <v>0.22104719240916801</v>
      </c>
      <c r="C234" s="10"/>
      <c r="D234" s="10"/>
      <c r="E234" s="10"/>
      <c r="F234" s="10">
        <v>256</v>
      </c>
      <c r="G234" s="10">
        <v>128</v>
      </c>
      <c r="H234" s="10">
        <v>3</v>
      </c>
      <c r="I234" s="10">
        <v>3</v>
      </c>
      <c r="J234" s="10">
        <v>16</v>
      </c>
      <c r="K234" s="10">
        <v>16</v>
      </c>
      <c r="L234" s="10">
        <v>1</v>
      </c>
      <c r="M234" s="10">
        <v>1</v>
      </c>
      <c r="N234" s="10">
        <v>1</v>
      </c>
      <c r="O234" s="10"/>
      <c r="P234" s="13">
        <f t="shared" si="40"/>
        <v>75497472</v>
      </c>
      <c r="Q234" s="10">
        <f t="shared" si="41"/>
        <v>16688504.219589774</v>
      </c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1:26" ht="24" customHeight="1" x14ac:dyDescent="0.25">
      <c r="A235" s="10" t="s">
        <v>124</v>
      </c>
      <c r="B235" s="23">
        <v>0.346768002616335</v>
      </c>
      <c r="C235" s="10"/>
      <c r="D235" s="10"/>
      <c r="E235" s="10"/>
      <c r="F235" s="10">
        <v>128</v>
      </c>
      <c r="G235" s="10">
        <v>64</v>
      </c>
      <c r="H235" s="10">
        <v>3</v>
      </c>
      <c r="I235" s="10">
        <v>3</v>
      </c>
      <c r="J235" s="10">
        <v>16</v>
      </c>
      <c r="K235" s="10">
        <v>16</v>
      </c>
      <c r="L235" s="10">
        <v>1</v>
      </c>
      <c r="M235" s="10">
        <v>1</v>
      </c>
      <c r="N235" s="10">
        <v>1</v>
      </c>
      <c r="O235" s="10"/>
      <c r="P235" s="13">
        <f t="shared" si="40"/>
        <v>18874368</v>
      </c>
      <c r="Q235" s="10">
        <f t="shared" si="41"/>
        <v>6545026.8920056699</v>
      </c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1:26" ht="24" customHeight="1" x14ac:dyDescent="0.25">
      <c r="A236" s="10" t="s">
        <v>125</v>
      </c>
      <c r="B236" s="23">
        <v>0.50540193434939495</v>
      </c>
      <c r="C236" s="10"/>
      <c r="D236" s="10"/>
      <c r="E236" s="10"/>
      <c r="F236" s="10">
        <v>64</v>
      </c>
      <c r="G236" s="10">
        <v>32</v>
      </c>
      <c r="H236" s="10">
        <v>3</v>
      </c>
      <c r="I236" s="10">
        <v>3</v>
      </c>
      <c r="J236" s="10">
        <v>16</v>
      </c>
      <c r="K236" s="10">
        <v>16</v>
      </c>
      <c r="L236" s="10">
        <v>1</v>
      </c>
      <c r="M236" s="10">
        <v>1</v>
      </c>
      <c r="N236" s="10">
        <v>1</v>
      </c>
      <c r="O236" s="10"/>
      <c r="P236" s="13">
        <f t="shared" si="40"/>
        <v>4718592</v>
      </c>
      <c r="Q236" s="10">
        <f t="shared" si="41"/>
        <v>2384785.5242055804</v>
      </c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1:26" ht="24" customHeight="1" x14ac:dyDescent="0.25">
      <c r="A237" s="10" t="s">
        <v>126</v>
      </c>
      <c r="B237" s="23">
        <v>0.58459712864579905</v>
      </c>
      <c r="C237" s="10"/>
      <c r="D237" s="10"/>
      <c r="E237" s="10"/>
      <c r="F237" s="10">
        <v>32</v>
      </c>
      <c r="G237" s="10">
        <v>2</v>
      </c>
      <c r="H237" s="10">
        <v>1</v>
      </c>
      <c r="I237" s="10">
        <v>1</v>
      </c>
      <c r="J237" s="10">
        <v>16</v>
      </c>
      <c r="K237" s="10">
        <v>16</v>
      </c>
      <c r="L237" s="10">
        <v>1</v>
      </c>
      <c r="M237" s="10">
        <v>1</v>
      </c>
      <c r="N237" s="10">
        <v>0</v>
      </c>
      <c r="O237" s="10"/>
      <c r="P237" s="13">
        <f t="shared" si="40"/>
        <v>16384</v>
      </c>
      <c r="Q237" s="10">
        <f t="shared" si="41"/>
        <v>9578.0393557327716</v>
      </c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1:26" ht="24" customHeight="1" x14ac:dyDescent="0.25">
      <c r="A238" s="10"/>
      <c r="B238" s="23">
        <v>0.329291027541805</v>
      </c>
      <c r="C238" s="10"/>
      <c r="D238" s="10"/>
      <c r="E238" s="10"/>
      <c r="F238" s="10">
        <v>360</v>
      </c>
      <c r="G238" s="10">
        <v>256</v>
      </c>
      <c r="H238" s="10">
        <v>3</v>
      </c>
      <c r="I238" s="10">
        <v>3</v>
      </c>
      <c r="J238" s="10">
        <v>16</v>
      </c>
      <c r="K238" s="10">
        <v>16</v>
      </c>
      <c r="L238" s="10">
        <v>1</v>
      </c>
      <c r="M238" s="10">
        <v>1</v>
      </c>
      <c r="N238" s="10">
        <v>1</v>
      </c>
      <c r="O238" s="10"/>
      <c r="P238" s="13">
        <f t="shared" si="40"/>
        <v>212336640</v>
      </c>
      <c r="Q238" s="10">
        <f t="shared" si="41"/>
        <v>69920550.370374337</v>
      </c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1:26" ht="24" customHeight="1" x14ac:dyDescent="0.25">
      <c r="A239" s="10" t="s">
        <v>127</v>
      </c>
      <c r="B239" s="23">
        <v>0.228458286800369</v>
      </c>
      <c r="C239" s="10"/>
      <c r="D239" s="10"/>
      <c r="E239" s="10"/>
      <c r="F239" s="10">
        <v>256</v>
      </c>
      <c r="G239" s="10">
        <v>128</v>
      </c>
      <c r="H239" s="10">
        <v>3</v>
      </c>
      <c r="I239" s="10">
        <v>3</v>
      </c>
      <c r="J239" s="10">
        <v>16</v>
      </c>
      <c r="K239" s="10">
        <v>16</v>
      </c>
      <c r="L239" s="10">
        <v>1</v>
      </c>
      <c r="M239" s="10">
        <v>1</v>
      </c>
      <c r="N239" s="10">
        <v>1</v>
      </c>
      <c r="O239" s="10"/>
      <c r="P239" s="13">
        <f t="shared" si="40"/>
        <v>75497472</v>
      </c>
      <c r="Q239" s="10">
        <f t="shared" si="41"/>
        <v>17248023.110878829</v>
      </c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1:26" ht="24" customHeight="1" x14ac:dyDescent="0.25">
      <c r="A240" s="10" t="s">
        <v>128</v>
      </c>
      <c r="B240" s="23">
        <v>0.30300115927957799</v>
      </c>
      <c r="C240" s="10"/>
      <c r="D240" s="10"/>
      <c r="E240" s="10"/>
      <c r="F240" s="10">
        <v>128</v>
      </c>
      <c r="G240" s="10">
        <v>64</v>
      </c>
      <c r="H240" s="10">
        <v>3</v>
      </c>
      <c r="I240" s="10">
        <v>3</v>
      </c>
      <c r="J240" s="10">
        <v>16</v>
      </c>
      <c r="K240" s="10">
        <v>16</v>
      </c>
      <c r="L240" s="10">
        <v>1</v>
      </c>
      <c r="M240" s="10">
        <v>1</v>
      </c>
      <c r="N240" s="10">
        <v>1</v>
      </c>
      <c r="O240" s="10"/>
      <c r="P240" s="13">
        <f t="shared" si="40"/>
        <v>18874368</v>
      </c>
      <c r="Q240" s="10">
        <f t="shared" si="41"/>
        <v>5718955.38466937</v>
      </c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1:26" ht="24" customHeight="1" x14ac:dyDescent="0.25">
      <c r="A241" s="10" t="s">
        <v>129</v>
      </c>
      <c r="B241" s="23">
        <v>0.60093260248384195</v>
      </c>
      <c r="C241" s="10"/>
      <c r="D241" s="10"/>
      <c r="E241" s="10"/>
      <c r="F241" s="10">
        <v>64</v>
      </c>
      <c r="G241" s="10">
        <v>32</v>
      </c>
      <c r="H241" s="10">
        <v>3</v>
      </c>
      <c r="I241" s="10">
        <v>3</v>
      </c>
      <c r="J241" s="10">
        <v>16</v>
      </c>
      <c r="K241" s="10">
        <v>16</v>
      </c>
      <c r="L241" s="10">
        <v>1</v>
      </c>
      <c r="M241" s="10">
        <v>1</v>
      </c>
      <c r="N241" s="10">
        <v>1</v>
      </c>
      <c r="O241" s="10"/>
      <c r="P241" s="13">
        <f t="shared" si="40"/>
        <v>4718592</v>
      </c>
      <c r="Q241" s="10">
        <f t="shared" si="41"/>
        <v>2835555.7706194366</v>
      </c>
      <c r="R241" s="23"/>
      <c r="S241" s="23"/>
      <c r="T241" s="23"/>
      <c r="U241" s="23"/>
      <c r="V241" s="23"/>
      <c r="W241" s="23" t="s">
        <v>240</v>
      </c>
      <c r="X241" s="23" t="s">
        <v>241</v>
      </c>
      <c r="Y241" s="23" t="s">
        <v>243</v>
      </c>
      <c r="Z241" s="23" t="s">
        <v>242</v>
      </c>
    </row>
    <row r="242" spans="1:26" ht="24" customHeight="1" x14ac:dyDescent="0.25">
      <c r="A242" s="10" t="s">
        <v>130</v>
      </c>
      <c r="B242" s="23">
        <v>0.50033907100692498</v>
      </c>
      <c r="C242" s="10"/>
      <c r="D242" s="10"/>
      <c r="E242" s="10"/>
      <c r="F242" s="10">
        <v>32</v>
      </c>
      <c r="G242" s="10">
        <v>2</v>
      </c>
      <c r="H242" s="10">
        <v>1</v>
      </c>
      <c r="I242" s="10">
        <v>1</v>
      </c>
      <c r="J242" s="10">
        <v>16</v>
      </c>
      <c r="K242" s="10">
        <v>16</v>
      </c>
      <c r="L242" s="10">
        <v>1</v>
      </c>
      <c r="M242" s="10">
        <v>1</v>
      </c>
      <c r="N242" s="10">
        <v>0</v>
      </c>
      <c r="O242" s="10"/>
      <c r="P242" s="13">
        <f t="shared" si="40"/>
        <v>16384</v>
      </c>
      <c r="Q242" s="10">
        <f t="shared" si="41"/>
        <v>8197.5553393774589</v>
      </c>
      <c r="R242" s="23"/>
      <c r="S242" s="24"/>
      <c r="T242" s="24"/>
      <c r="U242" s="24"/>
      <c r="V242" s="23"/>
      <c r="W242" s="23">
        <f>SUM(Q3:S242)</f>
        <v>8319209688.9251242</v>
      </c>
      <c r="X242" s="24">
        <f>SUM(Q2)</f>
        <v>77673624</v>
      </c>
      <c r="Y242" s="23">
        <f>W242*0.9+X242*4.6</f>
        <v>7844587390.4326115</v>
      </c>
      <c r="Z242" s="23">
        <f>Y242/1000000000</f>
        <v>7.8445873904326113</v>
      </c>
    </row>
  </sheetData>
  <mergeCells count="117">
    <mergeCell ref="F15:N15"/>
    <mergeCell ref="F19:N19"/>
    <mergeCell ref="J20:K20"/>
    <mergeCell ref="J21:K21"/>
    <mergeCell ref="F34:G34"/>
    <mergeCell ref="H34:N34"/>
    <mergeCell ref="A9:A11"/>
    <mergeCell ref="F12:G12"/>
    <mergeCell ref="H12:N12"/>
    <mergeCell ref="F13:G13"/>
    <mergeCell ref="H13:N13"/>
    <mergeCell ref="F14:G14"/>
    <mergeCell ref="H14:N14"/>
    <mergeCell ref="J42:K42"/>
    <mergeCell ref="J43:K43"/>
    <mergeCell ref="F61:G61"/>
    <mergeCell ref="H61:N61"/>
    <mergeCell ref="F62:G62"/>
    <mergeCell ref="H62:N62"/>
    <mergeCell ref="F35:G35"/>
    <mergeCell ref="H35:N35"/>
    <mergeCell ref="F36:G36"/>
    <mergeCell ref="H36:N36"/>
    <mergeCell ref="F37:N37"/>
    <mergeCell ref="F41:N41"/>
    <mergeCell ref="F80:G80"/>
    <mergeCell ref="H80:N80"/>
    <mergeCell ref="F81:G81"/>
    <mergeCell ref="H81:N81"/>
    <mergeCell ref="F82:G82"/>
    <mergeCell ref="H82:N82"/>
    <mergeCell ref="F63:G63"/>
    <mergeCell ref="H63:N63"/>
    <mergeCell ref="F64:N64"/>
    <mergeCell ref="F68:N68"/>
    <mergeCell ref="J69:K69"/>
    <mergeCell ref="J70:K70"/>
    <mergeCell ref="F96:N96"/>
    <mergeCell ref="F106:G106"/>
    <mergeCell ref="H106:N106"/>
    <mergeCell ref="F107:G107"/>
    <mergeCell ref="H107:N107"/>
    <mergeCell ref="F108:G108"/>
    <mergeCell ref="H108:N108"/>
    <mergeCell ref="F83:N83"/>
    <mergeCell ref="F93:G93"/>
    <mergeCell ref="H93:N93"/>
    <mergeCell ref="F94:G94"/>
    <mergeCell ref="H94:N94"/>
    <mergeCell ref="F95:G95"/>
    <mergeCell ref="H95:N95"/>
    <mergeCell ref="F119:N119"/>
    <mergeCell ref="F123:N123"/>
    <mergeCell ref="J124:K124"/>
    <mergeCell ref="J125:K125"/>
    <mergeCell ref="F135:G135"/>
    <mergeCell ref="H135:N135"/>
    <mergeCell ref="F109:N109"/>
    <mergeCell ref="F116:G116"/>
    <mergeCell ref="H116:N116"/>
    <mergeCell ref="F117:G117"/>
    <mergeCell ref="H117:N117"/>
    <mergeCell ref="F118:G118"/>
    <mergeCell ref="H118:N118"/>
    <mergeCell ref="F149:G149"/>
    <mergeCell ref="H149:N149"/>
    <mergeCell ref="F150:G150"/>
    <mergeCell ref="H150:N150"/>
    <mergeCell ref="F151:N151"/>
    <mergeCell ref="F161:G161"/>
    <mergeCell ref="H161:N161"/>
    <mergeCell ref="F136:G136"/>
    <mergeCell ref="H136:N136"/>
    <mergeCell ref="F137:G137"/>
    <mergeCell ref="H137:N137"/>
    <mergeCell ref="F138:N138"/>
    <mergeCell ref="F148:G148"/>
    <mergeCell ref="H148:N148"/>
    <mergeCell ref="F173:G173"/>
    <mergeCell ref="H173:N173"/>
    <mergeCell ref="F174:G174"/>
    <mergeCell ref="H174:N174"/>
    <mergeCell ref="F175:N175"/>
    <mergeCell ref="F179:N179"/>
    <mergeCell ref="F162:G162"/>
    <mergeCell ref="H162:N162"/>
    <mergeCell ref="F163:G163"/>
    <mergeCell ref="H163:N163"/>
    <mergeCell ref="F164:N164"/>
    <mergeCell ref="F172:G172"/>
    <mergeCell ref="H172:N172"/>
    <mergeCell ref="F193:G193"/>
    <mergeCell ref="H193:N193"/>
    <mergeCell ref="F194:N194"/>
    <mergeCell ref="F204:G204"/>
    <mergeCell ref="H204:N204"/>
    <mergeCell ref="F205:G205"/>
    <mergeCell ref="H205:N205"/>
    <mergeCell ref="J180:K180"/>
    <mergeCell ref="J181:K181"/>
    <mergeCell ref="F191:G191"/>
    <mergeCell ref="H191:N191"/>
    <mergeCell ref="F192:G192"/>
    <mergeCell ref="H192:N192"/>
    <mergeCell ref="F216:G216"/>
    <mergeCell ref="H216:N216"/>
    <mergeCell ref="F217:N217"/>
    <mergeCell ref="F221:N221"/>
    <mergeCell ref="J222:K222"/>
    <mergeCell ref="J223:K223"/>
    <mergeCell ref="F206:G206"/>
    <mergeCell ref="H206:N206"/>
    <mergeCell ref="F207:N207"/>
    <mergeCell ref="F214:G214"/>
    <mergeCell ref="H214:N214"/>
    <mergeCell ref="F215:G215"/>
    <mergeCell ref="H215:N215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8D69C-6037-47EE-8D21-1D0BBE012EDD}">
  <dimension ref="A1:Z242"/>
  <sheetViews>
    <sheetView zoomScale="70" zoomScaleNormal="70" workbookViewId="0">
      <pane ySplit="1" topLeftCell="A208" activePane="bottomLeft" state="frozen"/>
      <selection pane="bottomLeft" activeCell="U234" sqref="U234"/>
    </sheetView>
  </sheetViews>
  <sheetFormatPr defaultRowHeight="13.8" x14ac:dyDescent="0.25"/>
  <cols>
    <col min="1" max="1" width="53.44140625" style="3" customWidth="1"/>
    <col min="2" max="5" width="8.88671875" style="3"/>
    <col min="6" max="6" width="20.44140625" style="3" customWidth="1"/>
    <col min="7" max="7" width="17.5546875" style="3" customWidth="1"/>
    <col min="8" max="15" width="8.88671875" style="3"/>
    <col min="16" max="16" width="17.88671875" style="3" customWidth="1"/>
    <col min="17" max="17" width="21.109375" style="3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1.6640625" bestFit="1" customWidth="1"/>
    <col min="24" max="24" width="11.109375" bestFit="1" customWidth="1"/>
    <col min="25" max="25" width="11.6640625" bestFit="1" customWidth="1"/>
  </cols>
  <sheetData>
    <row r="1" spans="1:17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</row>
    <row r="2" spans="1:17" ht="24" customHeight="1" x14ac:dyDescent="0.25">
      <c r="A2" s="5" t="s">
        <v>15</v>
      </c>
      <c r="B2" s="5">
        <v>1</v>
      </c>
      <c r="C2" s="5"/>
      <c r="D2" s="5">
        <v>1</v>
      </c>
      <c r="E2" s="5">
        <v>1</v>
      </c>
      <c r="F2" s="5">
        <v>3</v>
      </c>
      <c r="G2" s="5">
        <v>16</v>
      </c>
      <c r="H2" s="5">
        <v>7</v>
      </c>
      <c r="I2" s="5">
        <v>7</v>
      </c>
      <c r="J2" s="5">
        <v>256</v>
      </c>
      <c r="K2" s="5">
        <v>256</v>
      </c>
      <c r="L2" s="5">
        <v>1</v>
      </c>
      <c r="M2" s="5">
        <v>2</v>
      </c>
      <c r="N2" s="5">
        <v>3</v>
      </c>
      <c r="O2" s="5"/>
      <c r="P2" s="8">
        <f xml:space="preserve"> ((J2 + 2 * N2 - H2) / M2 + 1) * ((K2 + 2 * N2 - I2) / M2 + 1) * G2 * (F2 / L2 * H2 * I2)</f>
        <v>38836812</v>
      </c>
      <c r="Q2" s="8">
        <f>P2</f>
        <v>38836812</v>
      </c>
    </row>
    <row r="3" spans="1:17" ht="24" customHeight="1" x14ac:dyDescent="0.25">
      <c r="A3" s="5" t="s">
        <v>16</v>
      </c>
      <c r="B3">
        <v>1.3999981195502</v>
      </c>
      <c r="C3" s="5"/>
      <c r="D3" s="5"/>
      <c r="E3" s="5"/>
      <c r="F3" s="3">
        <v>16</v>
      </c>
      <c r="G3" s="3">
        <v>32</v>
      </c>
      <c r="H3" s="5">
        <v>1</v>
      </c>
      <c r="I3" s="5">
        <v>1</v>
      </c>
      <c r="J3" s="5">
        <v>128</v>
      </c>
      <c r="K3" s="5">
        <v>128</v>
      </c>
      <c r="L3" s="5">
        <v>1</v>
      </c>
      <c r="M3" s="5">
        <v>1</v>
      </c>
      <c r="N3" s="5">
        <v>0</v>
      </c>
      <c r="O3" s="5"/>
      <c r="P3" s="8">
        <f t="shared" ref="P3:P9" si="0" xml:space="preserve"> ((J3 + 2 * N3 - H3) / M3 + 1) * ((K3 + 2 * N3 - I3) / M3 + 1) * G3 * (F3 / L3 * H3 * I3)</f>
        <v>8388608</v>
      </c>
      <c r="Q3" s="5">
        <f>P3*B3</f>
        <v>11744035.425643764</v>
      </c>
    </row>
    <row r="4" spans="1:17" ht="24" customHeight="1" x14ac:dyDescent="0.25">
      <c r="A4" s="5" t="s">
        <v>17</v>
      </c>
      <c r="B4">
        <v>1.2557271896398301</v>
      </c>
      <c r="C4" s="5"/>
      <c r="D4" s="5"/>
      <c r="E4" s="5"/>
      <c r="F4" s="3">
        <v>32</v>
      </c>
      <c r="G4" s="3">
        <v>32</v>
      </c>
      <c r="H4" s="5">
        <v>7</v>
      </c>
      <c r="I4" s="5">
        <v>7</v>
      </c>
      <c r="J4" s="5">
        <v>128</v>
      </c>
      <c r="K4" s="5">
        <v>128</v>
      </c>
      <c r="L4" s="5">
        <v>64</v>
      </c>
      <c r="M4" s="5">
        <v>1</v>
      </c>
      <c r="N4" s="5">
        <v>3</v>
      </c>
      <c r="O4" s="5"/>
      <c r="P4" s="8">
        <f t="shared" si="0"/>
        <v>12845056</v>
      </c>
      <c r="Q4" s="5">
        <f t="shared" ref="Q4:Q7" si="1">P4*B4</f>
        <v>16129886.071646238</v>
      </c>
    </row>
    <row r="5" spans="1:17" ht="24" customHeight="1" x14ac:dyDescent="0.25">
      <c r="A5" s="5" t="s">
        <v>18</v>
      </c>
      <c r="B5">
        <v>1.49014147062614</v>
      </c>
      <c r="C5" s="5"/>
      <c r="D5" s="5"/>
      <c r="E5" s="5"/>
      <c r="F5" s="3">
        <v>32</v>
      </c>
      <c r="G5" s="3">
        <v>16</v>
      </c>
      <c r="H5" s="5">
        <v>1</v>
      </c>
      <c r="I5" s="5">
        <v>1</v>
      </c>
      <c r="J5" s="5">
        <v>128</v>
      </c>
      <c r="K5" s="5">
        <v>128</v>
      </c>
      <c r="L5" s="5">
        <v>1</v>
      </c>
      <c r="M5" s="5">
        <v>1</v>
      </c>
      <c r="N5" s="5">
        <v>0</v>
      </c>
      <c r="O5" s="5"/>
      <c r="P5" s="8">
        <f t="shared" si="0"/>
        <v>8388608</v>
      </c>
      <c r="Q5" s="5">
        <f t="shared" si="1"/>
        <v>12500212.661626203</v>
      </c>
    </row>
    <row r="6" spans="1:17" ht="24" customHeight="1" x14ac:dyDescent="0.25">
      <c r="A6" s="5" t="s">
        <v>19</v>
      </c>
      <c r="B6">
        <v>1.7760096885357399</v>
      </c>
      <c r="C6" s="5"/>
      <c r="D6" s="5"/>
      <c r="E6" s="5"/>
      <c r="F6" s="3">
        <v>16</v>
      </c>
      <c r="G6" s="3">
        <v>64</v>
      </c>
      <c r="H6" s="5">
        <v>3</v>
      </c>
      <c r="I6" s="5">
        <v>3</v>
      </c>
      <c r="J6" s="5">
        <v>128</v>
      </c>
      <c r="K6" s="5">
        <v>128</v>
      </c>
      <c r="L6" s="5">
        <v>1</v>
      </c>
      <c r="M6" s="5">
        <v>1</v>
      </c>
      <c r="N6" s="5">
        <v>1</v>
      </c>
      <c r="O6" s="5"/>
      <c r="P6" s="8">
        <f t="shared" si="0"/>
        <v>150994944</v>
      </c>
      <c r="Q6" s="5">
        <f t="shared" si="1"/>
        <v>268168483.4639115</v>
      </c>
    </row>
    <row r="7" spans="1:17" ht="24" customHeight="1" x14ac:dyDescent="0.25">
      <c r="A7" s="5" t="s">
        <v>20</v>
      </c>
      <c r="B7">
        <v>0.43914732571107501</v>
      </c>
      <c r="C7" s="5"/>
      <c r="D7" s="5"/>
      <c r="E7" s="5"/>
      <c r="F7" s="3">
        <v>64</v>
      </c>
      <c r="G7" s="3">
        <v>16</v>
      </c>
      <c r="H7" s="5">
        <v>3</v>
      </c>
      <c r="I7" s="5">
        <v>3</v>
      </c>
      <c r="J7" s="5">
        <v>128</v>
      </c>
      <c r="K7" s="5">
        <v>128</v>
      </c>
      <c r="L7" s="5">
        <v>1</v>
      </c>
      <c r="M7" s="5">
        <v>1</v>
      </c>
      <c r="N7" s="5">
        <v>1</v>
      </c>
      <c r="O7" s="5"/>
      <c r="P7" s="8">
        <f t="shared" si="0"/>
        <v>150994944</v>
      </c>
      <c r="Q7" s="5">
        <f t="shared" si="1"/>
        <v>66309025.853493534</v>
      </c>
    </row>
    <row r="8" spans="1:17" ht="24" customHeight="1" x14ac:dyDescent="0.25">
      <c r="A8" s="5" t="s">
        <v>21</v>
      </c>
      <c r="B8">
        <v>1.24878099869119</v>
      </c>
      <c r="C8" s="5"/>
      <c r="D8" s="5"/>
      <c r="E8" s="5"/>
      <c r="F8" s="3">
        <v>16</v>
      </c>
      <c r="G8" s="3">
        <v>32</v>
      </c>
      <c r="H8" s="5">
        <v>3</v>
      </c>
      <c r="I8" s="5">
        <v>3</v>
      </c>
      <c r="J8" s="5">
        <v>128</v>
      </c>
      <c r="K8" s="5">
        <v>128</v>
      </c>
      <c r="L8" s="5">
        <v>1</v>
      </c>
      <c r="M8" s="5">
        <v>2</v>
      </c>
      <c r="N8" s="5">
        <v>1</v>
      </c>
      <c r="O8" s="5"/>
      <c r="P8" s="8">
        <f t="shared" si="0"/>
        <v>19170432</v>
      </c>
      <c r="Q8" s="5">
        <f>P8*B8</f>
        <v>23939671.218301546</v>
      </c>
    </row>
    <row r="9" spans="1:17" ht="24" customHeight="1" x14ac:dyDescent="0.25">
      <c r="A9" s="35" t="s">
        <v>257</v>
      </c>
      <c r="B9">
        <v>0.83064193326792302</v>
      </c>
      <c r="C9" s="5"/>
      <c r="D9" s="5"/>
      <c r="E9" s="5"/>
      <c r="F9" s="3">
        <v>32</v>
      </c>
      <c r="G9" s="3">
        <v>32</v>
      </c>
      <c r="H9" s="5">
        <v>1</v>
      </c>
      <c r="I9" s="5">
        <v>1</v>
      </c>
      <c r="J9" s="5">
        <v>16</v>
      </c>
      <c r="K9" s="5">
        <v>16</v>
      </c>
      <c r="L9" s="5">
        <v>1</v>
      </c>
      <c r="M9" s="5">
        <v>1</v>
      </c>
      <c r="N9" s="5">
        <v>0</v>
      </c>
      <c r="O9" s="5"/>
      <c r="P9" s="8">
        <f t="shared" si="0"/>
        <v>262144</v>
      </c>
      <c r="Q9" s="5">
        <f>P9*B9</f>
        <v>217747.79895458641</v>
      </c>
    </row>
    <row r="10" spans="1:17" ht="24" customHeight="1" x14ac:dyDescent="0.25">
      <c r="A10" s="35"/>
      <c r="B10">
        <v>0.83064193326792302</v>
      </c>
      <c r="C10" s="5"/>
      <c r="D10" s="5"/>
      <c r="E10" s="5"/>
      <c r="F10" s="3">
        <v>32</v>
      </c>
      <c r="G10" s="3">
        <v>128</v>
      </c>
      <c r="H10" s="5">
        <v>1</v>
      </c>
      <c r="I10" s="5">
        <v>1</v>
      </c>
      <c r="J10" s="5">
        <v>16</v>
      </c>
      <c r="K10" s="5">
        <v>16</v>
      </c>
      <c r="L10" s="5">
        <v>1</v>
      </c>
      <c r="M10" s="5">
        <v>1</v>
      </c>
      <c r="N10" s="5">
        <v>0</v>
      </c>
      <c r="O10" s="5"/>
      <c r="P10" s="8"/>
      <c r="Q10" s="5"/>
    </row>
    <row r="11" spans="1:17" ht="24" customHeight="1" x14ac:dyDescent="0.25">
      <c r="A11" s="35"/>
      <c r="B11">
        <v>0.83064193326792302</v>
      </c>
      <c r="C11" s="5"/>
      <c r="D11" s="5"/>
      <c r="E11" s="5"/>
      <c r="F11" s="3">
        <v>32</v>
      </c>
      <c r="G11" s="3">
        <v>32</v>
      </c>
      <c r="H11" s="5">
        <v>1</v>
      </c>
      <c r="I11" s="5">
        <v>1</v>
      </c>
      <c r="J11" s="5">
        <v>16</v>
      </c>
      <c r="K11" s="5">
        <v>16</v>
      </c>
      <c r="L11" s="5">
        <v>1</v>
      </c>
      <c r="M11" s="5">
        <v>1</v>
      </c>
      <c r="N11" s="5">
        <v>0</v>
      </c>
      <c r="O11" s="5"/>
      <c r="P11" s="8"/>
      <c r="Q11" s="5"/>
    </row>
    <row r="12" spans="1:17" ht="24" customHeight="1" x14ac:dyDescent="0.25">
      <c r="A12" s="5" t="s">
        <v>258</v>
      </c>
      <c r="B12">
        <v>0.39519762477562498</v>
      </c>
      <c r="C12" s="5"/>
      <c r="D12" s="5"/>
      <c r="E12" s="5"/>
      <c r="F12" s="35">
        <v>32</v>
      </c>
      <c r="G12" s="35"/>
      <c r="H12" s="35">
        <v>256</v>
      </c>
      <c r="I12" s="35"/>
      <c r="J12" s="35"/>
      <c r="K12" s="35"/>
      <c r="L12" s="35"/>
      <c r="M12" s="35"/>
      <c r="N12" s="35"/>
      <c r="O12" s="5"/>
      <c r="P12" s="5">
        <v>0</v>
      </c>
      <c r="Q12" s="5"/>
    </row>
    <row r="13" spans="1:17" ht="24" customHeight="1" x14ac:dyDescent="0.25">
      <c r="A13" s="5" t="s">
        <v>259</v>
      </c>
      <c r="B13" s="5"/>
      <c r="C13" s="5"/>
      <c r="D13" s="5"/>
      <c r="E13" s="5"/>
      <c r="F13" s="35">
        <v>128</v>
      </c>
      <c r="G13" s="35"/>
      <c r="H13" s="35">
        <v>256</v>
      </c>
      <c r="I13" s="35"/>
      <c r="J13" s="35"/>
      <c r="K13" s="35"/>
      <c r="L13" s="35"/>
      <c r="M13" s="35"/>
      <c r="N13" s="35"/>
      <c r="O13" s="5"/>
      <c r="P13" s="5">
        <v>0</v>
      </c>
      <c r="Q13" s="5"/>
    </row>
    <row r="14" spans="1:17" ht="24" customHeight="1" x14ac:dyDescent="0.25">
      <c r="A14" s="5" t="s">
        <v>260</v>
      </c>
      <c r="B14" s="5"/>
      <c r="C14" s="5"/>
      <c r="D14" s="5"/>
      <c r="E14" s="5"/>
      <c r="F14" s="35">
        <v>32</v>
      </c>
      <c r="G14" s="35"/>
      <c r="H14" s="35">
        <v>256</v>
      </c>
      <c r="I14" s="35"/>
      <c r="J14" s="35"/>
      <c r="K14" s="35"/>
      <c r="L14" s="35"/>
      <c r="M14" s="35"/>
      <c r="N14" s="35"/>
      <c r="O14" s="5"/>
      <c r="P14" s="5">
        <v>0</v>
      </c>
      <c r="Q14" s="5"/>
    </row>
    <row r="15" spans="1:17" ht="24" customHeight="1" x14ac:dyDescent="0.25">
      <c r="A15" s="5"/>
      <c r="B15">
        <v>0.39519762477562498</v>
      </c>
      <c r="C15" s="5"/>
      <c r="D15" s="5"/>
      <c r="E15" s="5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5"/>
      <c r="P15" s="8">
        <f>(F13*F14*H14)</f>
        <v>1048576</v>
      </c>
      <c r="Q15" s="5">
        <f t="shared" ref="Q15:Q22" si="2">P15*B15</f>
        <v>414394.74459672574</v>
      </c>
    </row>
    <row r="16" spans="1:17" ht="24" customHeight="1" x14ac:dyDescent="0.25">
      <c r="A16" s="5" t="s">
        <v>258</v>
      </c>
      <c r="B16">
        <v>0.70703955381244898</v>
      </c>
      <c r="C16" s="5"/>
      <c r="D16" s="5"/>
      <c r="E16" s="5"/>
      <c r="F16" s="3">
        <v>128</v>
      </c>
      <c r="G16" s="3">
        <v>128</v>
      </c>
      <c r="H16" s="5">
        <v>3</v>
      </c>
      <c r="I16" s="5">
        <v>3</v>
      </c>
      <c r="J16" s="5">
        <v>16</v>
      </c>
      <c r="K16" s="5">
        <v>16</v>
      </c>
      <c r="L16" s="5">
        <v>256</v>
      </c>
      <c r="M16" s="5">
        <v>1</v>
      </c>
      <c r="N16" s="5">
        <v>1</v>
      </c>
      <c r="O16" s="5"/>
      <c r="P16" s="8">
        <f t="shared" ref="P16:P18" si="3" xml:space="preserve"> ((J16 + 2 * N16 - H16) / M16 + 1) * ((K16 + 2 * N16 - I16) / M16 + 1) * G16 * (F16 / L16 * H16 * I16)</f>
        <v>147456</v>
      </c>
      <c r="Q16" s="5">
        <f t="shared" si="2"/>
        <v>104257.22444696848</v>
      </c>
    </row>
    <row r="17" spans="1:20" ht="24" customHeight="1" x14ac:dyDescent="0.25">
      <c r="A17" s="5" t="s">
        <v>261</v>
      </c>
      <c r="B17">
        <v>0.359604404934872</v>
      </c>
      <c r="C17" s="5"/>
      <c r="D17" s="5"/>
      <c r="E17" s="5"/>
      <c r="F17" s="3">
        <v>128</v>
      </c>
      <c r="G17" s="3">
        <v>32</v>
      </c>
      <c r="H17" s="5">
        <v>1</v>
      </c>
      <c r="I17" s="5">
        <v>1</v>
      </c>
      <c r="J17" s="5">
        <v>16</v>
      </c>
      <c r="K17" s="5">
        <v>16</v>
      </c>
      <c r="L17" s="5">
        <v>1</v>
      </c>
      <c r="M17" s="5">
        <v>1</v>
      </c>
      <c r="N17" s="5">
        <v>0</v>
      </c>
      <c r="O17" s="5"/>
      <c r="P17" s="8">
        <f t="shared" si="3"/>
        <v>1048576</v>
      </c>
      <c r="Q17" s="5">
        <f t="shared" si="2"/>
        <v>377072.54850898834</v>
      </c>
    </row>
    <row r="18" spans="1:20" ht="24" customHeight="1" x14ac:dyDescent="0.25">
      <c r="A18" s="5" t="s">
        <v>262</v>
      </c>
      <c r="B18">
        <v>0.46775836324870601</v>
      </c>
      <c r="C18" s="5"/>
      <c r="D18" s="5"/>
      <c r="E18" s="5"/>
      <c r="F18" s="3">
        <v>32</v>
      </c>
      <c r="G18" s="3">
        <v>32</v>
      </c>
      <c r="H18" s="5">
        <v>1</v>
      </c>
      <c r="I18" s="5">
        <v>1</v>
      </c>
      <c r="J18" s="5">
        <v>16</v>
      </c>
      <c r="K18" s="5">
        <v>16</v>
      </c>
      <c r="L18" s="5">
        <v>1</v>
      </c>
      <c r="M18" s="5">
        <v>1</v>
      </c>
      <c r="N18" s="5">
        <v>0</v>
      </c>
      <c r="O18" s="5"/>
      <c r="P18" s="8">
        <f t="shared" si="3"/>
        <v>262144</v>
      </c>
      <c r="Q18" s="5">
        <f t="shared" si="2"/>
        <v>122620.04837546879</v>
      </c>
    </row>
    <row r="19" spans="1:20" ht="24" customHeight="1" x14ac:dyDescent="0.25">
      <c r="A19" s="5" t="s">
        <v>263</v>
      </c>
      <c r="B19">
        <v>0.58106625116838695</v>
      </c>
      <c r="C19" s="5"/>
      <c r="D19" s="5"/>
      <c r="E19" s="5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5"/>
      <c r="P19" s="8">
        <f>F13*F14*H14</f>
        <v>1048576</v>
      </c>
      <c r="Q19" s="5">
        <f t="shared" si="2"/>
        <v>609292.12538514251</v>
      </c>
    </row>
    <row r="20" spans="1:20" ht="24" customHeight="1" x14ac:dyDescent="0.25">
      <c r="A20" s="5" t="s">
        <v>264</v>
      </c>
      <c r="B20">
        <v>0</v>
      </c>
      <c r="C20" s="5"/>
      <c r="D20" s="5"/>
      <c r="E20" s="5"/>
      <c r="F20" s="5">
        <v>256</v>
      </c>
      <c r="G20" s="5">
        <v>128</v>
      </c>
      <c r="H20" s="5" t="s">
        <v>238</v>
      </c>
      <c r="I20" s="5">
        <v>128</v>
      </c>
      <c r="J20" s="35">
        <v>1</v>
      </c>
      <c r="K20" s="35"/>
      <c r="L20" s="5">
        <v>1</v>
      </c>
      <c r="M20" s="5">
        <v>1</v>
      </c>
      <c r="N20" s="5">
        <v>0</v>
      </c>
      <c r="O20" s="5"/>
      <c r="P20" s="8">
        <f xml:space="preserve"> J20*F20*G20*I20</f>
        <v>4194304</v>
      </c>
      <c r="Q20" s="5">
        <f t="shared" si="2"/>
        <v>0</v>
      </c>
    </row>
    <row r="21" spans="1:20" ht="24" customHeight="1" x14ac:dyDescent="0.25">
      <c r="A21" s="5" t="s">
        <v>265</v>
      </c>
      <c r="B21" s="5">
        <v>0</v>
      </c>
      <c r="C21" s="5"/>
      <c r="D21" s="5"/>
      <c r="E21" s="5"/>
      <c r="F21" s="5">
        <v>128</v>
      </c>
      <c r="G21" s="5">
        <v>1</v>
      </c>
      <c r="H21" s="5" t="s">
        <v>238</v>
      </c>
      <c r="I21" s="5">
        <v>128</v>
      </c>
      <c r="J21" s="35">
        <v>1</v>
      </c>
      <c r="K21" s="35"/>
      <c r="L21" s="5">
        <v>1</v>
      </c>
      <c r="M21" s="5">
        <v>1</v>
      </c>
      <c r="N21" s="5">
        <v>0</v>
      </c>
      <c r="O21" s="5"/>
      <c r="P21" s="8">
        <f xml:space="preserve"> J21*F21*G21*I21</f>
        <v>16384</v>
      </c>
      <c r="Q21" s="5">
        <f t="shared" si="2"/>
        <v>0</v>
      </c>
    </row>
    <row r="22" spans="1:20" ht="24" customHeight="1" x14ac:dyDescent="0.25">
      <c r="A22" s="5" t="s">
        <v>266</v>
      </c>
      <c r="B22" s="5">
        <v>1.0034640684472</v>
      </c>
      <c r="C22" s="5"/>
      <c r="D22" s="5"/>
      <c r="E22" s="5"/>
      <c r="F22" s="3">
        <v>128</v>
      </c>
      <c r="G22" s="3">
        <v>32</v>
      </c>
      <c r="H22" s="5">
        <v>1</v>
      </c>
      <c r="I22" s="5">
        <v>1</v>
      </c>
      <c r="J22" s="5">
        <v>16</v>
      </c>
      <c r="K22" s="5">
        <v>16</v>
      </c>
      <c r="L22" s="5">
        <v>1</v>
      </c>
      <c r="M22" s="5">
        <v>1</v>
      </c>
      <c r="N22" s="5">
        <v>0</v>
      </c>
      <c r="O22" s="5"/>
      <c r="P22" s="8">
        <f t="shared" ref="P22:P31" si="4" xml:space="preserve"> ((J22 + 2 * N22 - H22) / M22 + 1) * ((K22 + 2 * N22 - I22) / M22 + 1) * G22 * (F22 / L22 * H22 * I22)</f>
        <v>1048576</v>
      </c>
      <c r="Q22" s="5">
        <f t="shared" si="2"/>
        <v>1052208.3390360912</v>
      </c>
    </row>
    <row r="23" spans="1:20" ht="24" customHeight="1" x14ac:dyDescent="0.25">
      <c r="A23" s="5" t="s">
        <v>245</v>
      </c>
      <c r="B23">
        <v>0.94647274024813499</v>
      </c>
      <c r="C23" s="5"/>
      <c r="D23" s="5"/>
      <c r="E23" s="5"/>
      <c r="F23" s="3">
        <v>32</v>
      </c>
      <c r="G23" s="3">
        <v>128</v>
      </c>
      <c r="H23" s="5">
        <v>1</v>
      </c>
      <c r="I23" s="5">
        <v>1</v>
      </c>
      <c r="J23" s="5">
        <v>64</v>
      </c>
      <c r="K23" s="5">
        <v>64</v>
      </c>
      <c r="L23" s="5">
        <v>1</v>
      </c>
      <c r="M23" s="5">
        <v>1</v>
      </c>
      <c r="N23" s="5">
        <v>0</v>
      </c>
      <c r="O23" s="5"/>
      <c r="P23" s="8">
        <f t="shared" si="4"/>
        <v>16777216</v>
      </c>
      <c r="Q23" s="5">
        <f t="shared" ref="Q23:Q30" si="5">P23*B23</f>
        <v>15879177.601254854</v>
      </c>
    </row>
    <row r="24" spans="1:20" ht="24" customHeight="1" x14ac:dyDescent="0.25">
      <c r="A24" s="5" t="s">
        <v>246</v>
      </c>
      <c r="B24">
        <v>0.28151206400853301</v>
      </c>
      <c r="C24" s="5"/>
      <c r="D24" s="5"/>
      <c r="E24" s="5"/>
      <c r="F24" s="3">
        <v>128</v>
      </c>
      <c r="G24" s="3">
        <v>32</v>
      </c>
      <c r="H24" s="5">
        <v>1</v>
      </c>
      <c r="I24" s="5">
        <v>1</v>
      </c>
      <c r="J24" s="5">
        <v>64</v>
      </c>
      <c r="K24" s="5">
        <v>64</v>
      </c>
      <c r="L24" s="5">
        <v>1</v>
      </c>
      <c r="M24" s="5">
        <v>1</v>
      </c>
      <c r="N24" s="5">
        <v>0</v>
      </c>
      <c r="O24" s="5"/>
      <c r="P24" s="8">
        <f t="shared" si="4"/>
        <v>16777216</v>
      </c>
      <c r="Q24" s="5">
        <f t="shared" si="5"/>
        <v>4722988.7044769842</v>
      </c>
    </row>
    <row r="25" spans="1:20" ht="24" customHeight="1" x14ac:dyDescent="0.25">
      <c r="A25" s="5" t="s">
        <v>23</v>
      </c>
      <c r="B25">
        <v>0.90073729148873505</v>
      </c>
      <c r="C25" s="5"/>
      <c r="D25" s="5"/>
      <c r="E25" s="5"/>
      <c r="F25" s="3">
        <v>32</v>
      </c>
      <c r="G25" s="3">
        <v>64</v>
      </c>
      <c r="H25" s="5">
        <v>1</v>
      </c>
      <c r="I25" s="5">
        <v>1</v>
      </c>
      <c r="J25" s="5">
        <v>64</v>
      </c>
      <c r="K25" s="5">
        <v>64</v>
      </c>
      <c r="L25" s="5">
        <v>1</v>
      </c>
      <c r="M25" s="5">
        <v>1</v>
      </c>
      <c r="N25" s="5">
        <v>0</v>
      </c>
      <c r="O25" s="5"/>
      <c r="P25" s="8">
        <f t="shared" si="4"/>
        <v>8388608</v>
      </c>
      <c r="Q25" s="5">
        <f t="shared" si="5"/>
        <v>7555932.0492807347</v>
      </c>
    </row>
    <row r="26" spans="1:20" ht="24" customHeight="1" x14ac:dyDescent="0.25">
      <c r="A26" s="5" t="s">
        <v>24</v>
      </c>
      <c r="B26">
        <v>1.1822238391992399</v>
      </c>
      <c r="C26" s="5"/>
      <c r="D26" s="5"/>
      <c r="E26" s="5"/>
      <c r="F26" s="3">
        <v>64</v>
      </c>
      <c r="G26" s="3">
        <v>64</v>
      </c>
      <c r="H26" s="5">
        <v>7</v>
      </c>
      <c r="I26" s="5">
        <v>7</v>
      </c>
      <c r="J26" s="5">
        <v>64</v>
      </c>
      <c r="K26" s="5">
        <v>64</v>
      </c>
      <c r="L26" s="5">
        <v>128</v>
      </c>
      <c r="M26" s="5">
        <v>1</v>
      </c>
      <c r="N26" s="5">
        <v>3</v>
      </c>
      <c r="O26" s="5"/>
      <c r="P26" s="8">
        <f t="shared" si="4"/>
        <v>6422528</v>
      </c>
      <c r="Q26" s="5">
        <f t="shared" si="5"/>
        <v>7592865.7095246157</v>
      </c>
      <c r="T26">
        <v>2</v>
      </c>
    </row>
    <row r="27" spans="1:20" ht="24" customHeight="1" x14ac:dyDescent="0.25">
      <c r="A27" s="5" t="s">
        <v>25</v>
      </c>
      <c r="B27">
        <v>0.82260246897396405</v>
      </c>
      <c r="C27" s="5"/>
      <c r="D27" s="5"/>
      <c r="E27" s="5"/>
      <c r="F27" s="3">
        <v>64</v>
      </c>
      <c r="G27" s="3">
        <v>32</v>
      </c>
      <c r="H27" s="5">
        <v>1</v>
      </c>
      <c r="I27" s="5">
        <v>1</v>
      </c>
      <c r="J27" s="5">
        <v>64</v>
      </c>
      <c r="K27" s="5">
        <v>64</v>
      </c>
      <c r="L27" s="5">
        <v>1</v>
      </c>
      <c r="M27" s="5">
        <v>1</v>
      </c>
      <c r="N27" s="5">
        <v>0</v>
      </c>
      <c r="O27" s="5"/>
      <c r="P27" s="8">
        <f t="shared" si="4"/>
        <v>8388608</v>
      </c>
      <c r="Q27" s="5">
        <f t="shared" si="5"/>
        <v>6900489.6520547466</v>
      </c>
    </row>
    <row r="28" spans="1:20" ht="24" customHeight="1" x14ac:dyDescent="0.25">
      <c r="A28" s="5" t="s">
        <v>26</v>
      </c>
      <c r="B28">
        <v>1.3418703366887501</v>
      </c>
      <c r="C28" s="5"/>
      <c r="D28" s="5"/>
      <c r="E28" s="5"/>
      <c r="F28" s="3">
        <v>32</v>
      </c>
      <c r="G28" s="3">
        <v>128</v>
      </c>
      <c r="H28" s="5">
        <v>3</v>
      </c>
      <c r="I28" s="5">
        <v>3</v>
      </c>
      <c r="J28" s="5">
        <v>64</v>
      </c>
      <c r="K28" s="5">
        <v>64</v>
      </c>
      <c r="L28" s="5">
        <v>1</v>
      </c>
      <c r="M28" s="5">
        <v>1</v>
      </c>
      <c r="N28" s="5">
        <v>1</v>
      </c>
      <c r="O28" s="5"/>
      <c r="P28" s="8">
        <f t="shared" si="4"/>
        <v>150994944</v>
      </c>
      <c r="Q28" s="5">
        <f t="shared" si="5"/>
        <v>202615636.34357896</v>
      </c>
    </row>
    <row r="29" spans="1:20" ht="24" customHeight="1" x14ac:dyDescent="0.25">
      <c r="A29" s="5" t="s">
        <v>27</v>
      </c>
      <c r="B29">
        <v>0.207901222231266</v>
      </c>
      <c r="C29" s="5"/>
      <c r="D29" s="5"/>
      <c r="E29" s="5"/>
      <c r="F29" s="3">
        <v>128</v>
      </c>
      <c r="G29" s="3">
        <v>32</v>
      </c>
      <c r="H29" s="5">
        <v>3</v>
      </c>
      <c r="I29" s="5">
        <v>3</v>
      </c>
      <c r="J29" s="5">
        <v>64</v>
      </c>
      <c r="K29" s="5">
        <v>64</v>
      </c>
      <c r="L29" s="5">
        <v>1</v>
      </c>
      <c r="M29" s="5">
        <v>1</v>
      </c>
      <c r="N29" s="5">
        <v>1</v>
      </c>
      <c r="O29" s="5"/>
      <c r="P29" s="8">
        <f t="shared" si="4"/>
        <v>150994944</v>
      </c>
      <c r="Q29" s="5">
        <f t="shared" si="5"/>
        <v>31392033.408341564</v>
      </c>
    </row>
    <row r="30" spans="1:20" ht="24" customHeight="1" x14ac:dyDescent="0.25">
      <c r="A30" s="5" t="s">
        <v>28</v>
      </c>
      <c r="B30">
        <v>1.2416816254559</v>
      </c>
      <c r="C30" s="5"/>
      <c r="D30" s="5"/>
      <c r="E30" s="5"/>
      <c r="F30" s="3">
        <v>32</v>
      </c>
      <c r="G30" s="3">
        <v>64</v>
      </c>
      <c r="H30" s="5">
        <v>3</v>
      </c>
      <c r="I30" s="5">
        <v>3</v>
      </c>
      <c r="J30" s="5">
        <v>64</v>
      </c>
      <c r="K30" s="5">
        <v>64</v>
      </c>
      <c r="L30" s="5">
        <v>1</v>
      </c>
      <c r="M30" s="5">
        <v>2</v>
      </c>
      <c r="N30" s="5">
        <v>1</v>
      </c>
      <c r="O30" s="5"/>
      <c r="P30" s="8">
        <f t="shared" si="4"/>
        <v>19468800</v>
      </c>
      <c r="Q30" s="5">
        <f t="shared" si="5"/>
        <v>24174051.229675826</v>
      </c>
    </row>
    <row r="31" spans="1:20" ht="24" customHeight="1" x14ac:dyDescent="0.25">
      <c r="A31" s="5" t="s">
        <v>267</v>
      </c>
      <c r="B31">
        <v>0.82786272020653695</v>
      </c>
      <c r="C31" s="5"/>
      <c r="D31" s="5"/>
      <c r="E31" s="5"/>
      <c r="F31" s="3">
        <v>64</v>
      </c>
      <c r="G31" s="3">
        <v>64</v>
      </c>
      <c r="H31" s="5">
        <v>1</v>
      </c>
      <c r="I31" s="5">
        <v>1</v>
      </c>
      <c r="J31" s="5">
        <v>16</v>
      </c>
      <c r="K31" s="5">
        <v>16</v>
      </c>
      <c r="L31" s="5">
        <v>1</v>
      </c>
      <c r="M31" s="5">
        <v>1</v>
      </c>
      <c r="N31" s="5">
        <v>0</v>
      </c>
      <c r="O31" s="5"/>
      <c r="P31" s="8">
        <f t="shared" si="4"/>
        <v>1048576</v>
      </c>
      <c r="Q31" s="5">
        <f>P31*B31</f>
        <v>868076.97970328969</v>
      </c>
    </row>
    <row r="32" spans="1:20" ht="24" customHeight="1" x14ac:dyDescent="0.25">
      <c r="A32" s="5"/>
      <c r="B32">
        <v>0.82786272020653695</v>
      </c>
      <c r="C32" s="5"/>
      <c r="D32" s="5"/>
      <c r="E32" s="5"/>
      <c r="F32" s="3">
        <v>64</v>
      </c>
      <c r="G32" s="3">
        <v>256</v>
      </c>
      <c r="H32" s="5">
        <v>1</v>
      </c>
      <c r="I32" s="5">
        <v>1</v>
      </c>
      <c r="J32" s="5">
        <v>16</v>
      </c>
      <c r="K32" s="5">
        <v>16</v>
      </c>
      <c r="L32" s="5">
        <v>1</v>
      </c>
      <c r="M32" s="5">
        <v>1</v>
      </c>
      <c r="N32" s="5">
        <v>0</v>
      </c>
      <c r="O32" s="5"/>
      <c r="P32" s="8"/>
      <c r="Q32" s="5"/>
    </row>
    <row r="33" spans="1:19" ht="24" customHeight="1" x14ac:dyDescent="0.25">
      <c r="A33" s="5"/>
      <c r="B33">
        <v>0.82786272020653695</v>
      </c>
      <c r="C33" s="5"/>
      <c r="D33" s="5"/>
      <c r="E33" s="5"/>
      <c r="F33" s="3">
        <v>64</v>
      </c>
      <c r="G33" s="3">
        <v>64</v>
      </c>
      <c r="H33" s="5">
        <v>1</v>
      </c>
      <c r="I33" s="5">
        <v>1</v>
      </c>
      <c r="J33" s="5">
        <v>16</v>
      </c>
      <c r="K33" s="5">
        <v>16</v>
      </c>
      <c r="L33" s="5">
        <v>1</v>
      </c>
      <c r="M33" s="5">
        <v>1</v>
      </c>
      <c r="N33" s="5">
        <v>0</v>
      </c>
      <c r="O33" s="5"/>
      <c r="P33" s="8"/>
      <c r="Q33" s="5"/>
    </row>
    <row r="34" spans="1:19" ht="24" customHeight="1" x14ac:dyDescent="0.25">
      <c r="A34" s="5" t="s">
        <v>268</v>
      </c>
      <c r="B34">
        <v>0.40888831633161998</v>
      </c>
      <c r="C34" s="5"/>
      <c r="D34" s="5"/>
      <c r="E34" s="5"/>
      <c r="F34" s="35">
        <v>64</v>
      </c>
      <c r="G34" s="35"/>
      <c r="H34" s="35">
        <v>256</v>
      </c>
      <c r="I34" s="35"/>
      <c r="J34" s="35"/>
      <c r="K34" s="35"/>
      <c r="L34" s="35"/>
      <c r="M34" s="35"/>
      <c r="N34" s="35"/>
      <c r="O34" s="5"/>
      <c r="P34" s="5">
        <v>0</v>
      </c>
      <c r="Q34" s="5"/>
    </row>
    <row r="35" spans="1:19" ht="24" customHeight="1" x14ac:dyDescent="0.25">
      <c r="A35" s="5" t="s">
        <v>269</v>
      </c>
      <c r="B35" s="5"/>
      <c r="C35" s="5"/>
      <c r="D35" s="5"/>
      <c r="E35" s="5"/>
      <c r="F35" s="35">
        <v>256</v>
      </c>
      <c r="G35" s="35"/>
      <c r="H35" s="35">
        <v>256</v>
      </c>
      <c r="I35" s="35"/>
      <c r="J35" s="35"/>
      <c r="K35" s="35"/>
      <c r="L35" s="35"/>
      <c r="M35" s="35"/>
      <c r="N35" s="35"/>
      <c r="O35" s="5"/>
      <c r="P35" s="5">
        <v>0</v>
      </c>
      <c r="Q35" s="5"/>
    </row>
    <row r="36" spans="1:19" ht="24" customHeight="1" x14ac:dyDescent="0.25">
      <c r="A36" s="5" t="s">
        <v>270</v>
      </c>
      <c r="B36" s="5"/>
      <c r="C36" s="5"/>
      <c r="D36" s="5"/>
      <c r="E36" s="5"/>
      <c r="F36" s="35">
        <v>64</v>
      </c>
      <c r="G36" s="35"/>
      <c r="H36" s="35">
        <v>256</v>
      </c>
      <c r="I36" s="35"/>
      <c r="J36" s="35"/>
      <c r="K36" s="35"/>
      <c r="L36" s="35"/>
      <c r="M36" s="35"/>
      <c r="N36" s="35"/>
      <c r="O36" s="5"/>
      <c r="P36" s="5">
        <v>0</v>
      </c>
      <c r="Q36" s="5"/>
    </row>
    <row r="37" spans="1:19" ht="24" customHeight="1" x14ac:dyDescent="0.25">
      <c r="A37" s="5"/>
      <c r="B37">
        <v>0.40888831633161998</v>
      </c>
      <c r="C37" s="5"/>
      <c r="D37" s="5"/>
      <c r="E37" s="5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5"/>
      <c r="P37" s="8">
        <f>(F35*F36*H36)</f>
        <v>4194304</v>
      </c>
      <c r="Q37" s="5">
        <f t="shared" ref="Q37:Q44" si="6">P37*B37</f>
        <v>1715001.900742979</v>
      </c>
    </row>
    <row r="38" spans="1:19" ht="24" customHeight="1" x14ac:dyDescent="0.25">
      <c r="A38" s="5" t="s">
        <v>268</v>
      </c>
      <c r="B38">
        <v>0.84499397824388101</v>
      </c>
      <c r="C38" s="5"/>
      <c r="D38" s="5"/>
      <c r="E38" s="5"/>
      <c r="F38" s="3">
        <v>256</v>
      </c>
      <c r="G38" s="3">
        <v>256</v>
      </c>
      <c r="H38" s="5">
        <v>3</v>
      </c>
      <c r="I38" s="5">
        <v>3</v>
      </c>
      <c r="J38" s="5">
        <v>16</v>
      </c>
      <c r="K38" s="5">
        <v>16</v>
      </c>
      <c r="L38" s="5">
        <v>512</v>
      </c>
      <c r="M38" s="5">
        <v>1</v>
      </c>
      <c r="N38" s="5">
        <v>1</v>
      </c>
      <c r="O38" s="5"/>
      <c r="P38" s="8">
        <f t="shared" ref="P38:P40" si="7" xml:space="preserve"> ((J38 + 2 * N38 - H38) / M38 + 1) * ((K38 + 2 * N38 - I38) / M38 + 1) * G38 * (F38 / L38 * H38 * I38)</f>
        <v>294912</v>
      </c>
      <c r="Q38" s="5">
        <f t="shared" si="6"/>
        <v>249198.86411185944</v>
      </c>
    </row>
    <row r="39" spans="1:19" ht="24" customHeight="1" x14ac:dyDescent="0.25">
      <c r="A39" s="5" t="s">
        <v>271</v>
      </c>
      <c r="B39">
        <v>0.31545389476950098</v>
      </c>
      <c r="C39" s="5"/>
      <c r="D39" s="5"/>
      <c r="E39" s="5"/>
      <c r="F39" s="3">
        <v>256</v>
      </c>
      <c r="G39" s="3">
        <v>64</v>
      </c>
      <c r="H39" s="5">
        <v>1</v>
      </c>
      <c r="I39" s="5">
        <v>1</v>
      </c>
      <c r="J39" s="5">
        <v>16</v>
      </c>
      <c r="K39" s="5">
        <v>16</v>
      </c>
      <c r="L39" s="5">
        <v>1</v>
      </c>
      <c r="M39" s="5">
        <v>1</v>
      </c>
      <c r="N39" s="5">
        <v>0</v>
      </c>
      <c r="O39" s="5"/>
      <c r="P39" s="8">
        <f t="shared" si="7"/>
        <v>4194304</v>
      </c>
      <c r="Q39" s="5">
        <f t="shared" si="6"/>
        <v>1323109.532647297</v>
      </c>
    </row>
    <row r="40" spans="1:19" ht="24" customHeight="1" x14ac:dyDescent="0.25">
      <c r="A40" s="5" t="s">
        <v>272</v>
      </c>
      <c r="B40">
        <v>0.489733378301346</v>
      </c>
      <c r="C40" s="5"/>
      <c r="D40" s="5"/>
      <c r="E40" s="5"/>
      <c r="F40" s="3">
        <v>64</v>
      </c>
      <c r="G40" s="3">
        <v>64</v>
      </c>
      <c r="H40" s="5">
        <v>1</v>
      </c>
      <c r="I40" s="5">
        <v>1</v>
      </c>
      <c r="J40" s="5">
        <v>16</v>
      </c>
      <c r="K40" s="5">
        <v>16</v>
      </c>
      <c r="L40" s="5">
        <v>1</v>
      </c>
      <c r="M40" s="5">
        <v>1</v>
      </c>
      <c r="N40" s="5">
        <v>0</v>
      </c>
      <c r="O40" s="5"/>
      <c r="P40" s="8">
        <f t="shared" si="7"/>
        <v>1048576</v>
      </c>
      <c r="Q40" s="5">
        <f t="shared" si="6"/>
        <v>513522.66688571218</v>
      </c>
      <c r="S40" t="s">
        <v>133</v>
      </c>
    </row>
    <row r="41" spans="1:19" ht="24" customHeight="1" x14ac:dyDescent="0.25">
      <c r="A41" s="5" t="s">
        <v>273</v>
      </c>
      <c r="B41">
        <v>0.33315922936854098</v>
      </c>
      <c r="C41" s="5"/>
      <c r="D41" s="5"/>
      <c r="E41" s="5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5"/>
      <c r="P41" s="8">
        <f>F35*F36*H36</f>
        <v>4194304</v>
      </c>
      <c r="Q41" s="5">
        <f t="shared" si="6"/>
        <v>1397371.0883773889</v>
      </c>
    </row>
    <row r="42" spans="1:19" ht="24" customHeight="1" x14ac:dyDescent="0.25">
      <c r="A42" s="5" t="s">
        <v>274</v>
      </c>
      <c r="B42">
        <v>0</v>
      </c>
      <c r="C42" s="5"/>
      <c r="D42" s="5"/>
      <c r="E42" s="5"/>
      <c r="F42" s="5">
        <v>256</v>
      </c>
      <c r="G42" s="5">
        <v>128</v>
      </c>
      <c r="H42" s="5" t="s">
        <v>238</v>
      </c>
      <c r="I42" s="5">
        <v>256</v>
      </c>
      <c r="J42" s="35">
        <v>1</v>
      </c>
      <c r="K42" s="35"/>
      <c r="L42" s="5">
        <v>1</v>
      </c>
      <c r="M42" s="5">
        <v>1</v>
      </c>
      <c r="N42" s="5">
        <v>0</v>
      </c>
      <c r="O42" s="5"/>
      <c r="P42" s="8">
        <f xml:space="preserve"> J42*F42*G42*I42</f>
        <v>8388608</v>
      </c>
      <c r="Q42" s="5">
        <f t="shared" si="6"/>
        <v>0</v>
      </c>
    </row>
    <row r="43" spans="1:19" ht="24" customHeight="1" x14ac:dyDescent="0.25">
      <c r="A43" s="5" t="s">
        <v>275</v>
      </c>
      <c r="B43" s="5">
        <v>0</v>
      </c>
      <c r="C43" s="5"/>
      <c r="D43" s="5"/>
      <c r="E43" s="5"/>
      <c r="F43" s="5">
        <v>128</v>
      </c>
      <c r="G43" s="5">
        <v>1</v>
      </c>
      <c r="H43" s="5" t="s">
        <v>238</v>
      </c>
      <c r="I43" s="5">
        <v>256</v>
      </c>
      <c r="J43" s="35">
        <v>1</v>
      </c>
      <c r="K43" s="35"/>
      <c r="L43" s="5">
        <v>1</v>
      </c>
      <c r="M43" s="5">
        <v>1</v>
      </c>
      <c r="N43" s="5">
        <v>0</v>
      </c>
      <c r="O43" s="5"/>
      <c r="P43" s="8">
        <f xml:space="preserve"> J43*F43*G43*I43</f>
        <v>32768</v>
      </c>
      <c r="Q43" s="5">
        <f t="shared" si="6"/>
        <v>0</v>
      </c>
    </row>
    <row r="44" spans="1:19" ht="24" customHeight="1" x14ac:dyDescent="0.25">
      <c r="A44" s="5" t="s">
        <v>276</v>
      </c>
      <c r="B44" s="5">
        <v>0.49119324247879798</v>
      </c>
      <c r="C44" s="5"/>
      <c r="D44" s="5"/>
      <c r="E44" s="5"/>
      <c r="F44" s="3">
        <v>256</v>
      </c>
      <c r="G44" s="3">
        <v>64</v>
      </c>
      <c r="H44" s="5">
        <v>1</v>
      </c>
      <c r="I44" s="5">
        <v>1</v>
      </c>
      <c r="J44" s="5">
        <v>16</v>
      </c>
      <c r="K44" s="5">
        <v>16</v>
      </c>
      <c r="L44" s="5">
        <v>1</v>
      </c>
      <c r="M44" s="5">
        <v>1</v>
      </c>
      <c r="N44" s="5">
        <v>0</v>
      </c>
      <c r="O44" s="5"/>
      <c r="P44" s="8">
        <f t="shared" ref="P44:P58" si="8" xml:space="preserve"> ((J44 + 2 * N44 - H44) / M44 + 1) * ((K44 + 2 * N44 - I44) / M44 + 1) * G44 * (F44 / L44 * H44 * I44)</f>
        <v>4194304</v>
      </c>
      <c r="Q44" s="5">
        <f t="shared" si="6"/>
        <v>2060213.7817017923</v>
      </c>
    </row>
    <row r="45" spans="1:19" ht="24" customHeight="1" x14ac:dyDescent="0.25">
      <c r="A45" s="5" t="s">
        <v>247</v>
      </c>
      <c r="B45">
        <v>0.90368448675070401</v>
      </c>
      <c r="C45" s="5"/>
      <c r="D45" s="5"/>
      <c r="E45" s="5"/>
      <c r="F45" s="3">
        <v>64</v>
      </c>
      <c r="G45" s="3">
        <v>256</v>
      </c>
      <c r="H45" s="5">
        <v>1</v>
      </c>
      <c r="I45" s="5">
        <v>1</v>
      </c>
      <c r="J45" s="5">
        <v>32</v>
      </c>
      <c r="K45" s="5">
        <v>32</v>
      </c>
      <c r="L45" s="5">
        <v>1</v>
      </c>
      <c r="M45" s="5">
        <v>1</v>
      </c>
      <c r="N45" s="5">
        <v>0</v>
      </c>
      <c r="O45" s="5"/>
      <c r="P45" s="8">
        <f t="shared" si="8"/>
        <v>16777216</v>
      </c>
      <c r="Q45" s="5">
        <f t="shared" ref="Q45:Q58" si="9">P45*B45</f>
        <v>15161309.830065699</v>
      </c>
    </row>
    <row r="46" spans="1:19" ht="24" customHeight="1" x14ac:dyDescent="0.25">
      <c r="A46" s="5" t="s">
        <v>248</v>
      </c>
      <c r="B46">
        <v>0.212972298659586</v>
      </c>
      <c r="C46" s="5"/>
      <c r="D46" s="5"/>
      <c r="E46" s="5"/>
      <c r="F46" s="3">
        <v>256</v>
      </c>
      <c r="G46" s="3">
        <v>64</v>
      </c>
      <c r="H46" s="5">
        <v>1</v>
      </c>
      <c r="I46" s="5">
        <v>1</v>
      </c>
      <c r="J46" s="5">
        <v>32</v>
      </c>
      <c r="K46" s="5">
        <v>32</v>
      </c>
      <c r="L46" s="5">
        <v>1</v>
      </c>
      <c r="M46" s="5">
        <v>1</v>
      </c>
      <c r="N46" s="5">
        <v>0</v>
      </c>
      <c r="O46" s="5"/>
      <c r="P46" s="8">
        <f t="shared" si="8"/>
        <v>16777216</v>
      </c>
      <c r="Q46" s="5">
        <f t="shared" si="9"/>
        <v>3573082.2566283848</v>
      </c>
    </row>
    <row r="47" spans="1:19" ht="24" customHeight="1" x14ac:dyDescent="0.25">
      <c r="A47" s="5" t="s">
        <v>29</v>
      </c>
      <c r="B47">
        <v>0.86858771983739202</v>
      </c>
      <c r="C47" s="5"/>
      <c r="D47" s="5"/>
      <c r="E47" s="5"/>
      <c r="F47" s="3">
        <v>64</v>
      </c>
      <c r="G47" s="3">
        <v>128</v>
      </c>
      <c r="H47" s="5">
        <v>1</v>
      </c>
      <c r="I47" s="5">
        <v>1</v>
      </c>
      <c r="J47" s="5">
        <v>32</v>
      </c>
      <c r="K47" s="5">
        <v>32</v>
      </c>
      <c r="L47" s="5">
        <v>1</v>
      </c>
      <c r="M47" s="5">
        <v>1</v>
      </c>
      <c r="N47" s="5">
        <v>0</v>
      </c>
      <c r="O47" s="5"/>
      <c r="P47" s="8">
        <f t="shared" si="8"/>
        <v>8388608</v>
      </c>
      <c r="Q47" s="5">
        <f t="shared" si="9"/>
        <v>7286241.8953297054</v>
      </c>
    </row>
    <row r="48" spans="1:19" ht="24" customHeight="1" x14ac:dyDescent="0.25">
      <c r="A48" s="5" t="s">
        <v>30</v>
      </c>
      <c r="B48">
        <v>1.02750549776274</v>
      </c>
      <c r="C48" s="5"/>
      <c r="D48" s="5"/>
      <c r="E48" s="5"/>
      <c r="F48" s="3">
        <v>128</v>
      </c>
      <c r="G48" s="3">
        <v>128</v>
      </c>
      <c r="H48" s="5">
        <v>7</v>
      </c>
      <c r="I48" s="5">
        <v>7</v>
      </c>
      <c r="J48" s="5">
        <v>32</v>
      </c>
      <c r="K48" s="5">
        <v>32</v>
      </c>
      <c r="L48" s="5">
        <v>256</v>
      </c>
      <c r="M48" s="5">
        <v>1</v>
      </c>
      <c r="N48" s="5">
        <v>3</v>
      </c>
      <c r="O48" s="5"/>
      <c r="P48" s="8">
        <f t="shared" si="8"/>
        <v>3211264</v>
      </c>
      <c r="Q48" s="5">
        <f t="shared" si="9"/>
        <v>3299591.4147675675</v>
      </c>
    </row>
    <row r="49" spans="1:17" ht="24" customHeight="1" x14ac:dyDescent="0.25">
      <c r="A49" s="5" t="s">
        <v>31</v>
      </c>
      <c r="B49">
        <v>0.75245633350377705</v>
      </c>
      <c r="C49" s="5"/>
      <c r="D49" s="5"/>
      <c r="E49" s="5"/>
      <c r="F49" s="3">
        <v>128</v>
      </c>
      <c r="G49" s="3">
        <v>64</v>
      </c>
      <c r="H49" s="5">
        <v>1</v>
      </c>
      <c r="I49" s="5">
        <v>1</v>
      </c>
      <c r="J49" s="5">
        <v>32</v>
      </c>
      <c r="K49" s="5">
        <v>32</v>
      </c>
      <c r="L49" s="5">
        <v>1</v>
      </c>
      <c r="M49" s="5">
        <v>1</v>
      </c>
      <c r="N49" s="5">
        <v>0</v>
      </c>
      <c r="O49" s="5"/>
      <c r="P49" s="8">
        <f t="shared" si="8"/>
        <v>8388608</v>
      </c>
      <c r="Q49" s="5">
        <f t="shared" si="9"/>
        <v>6312061.2188804522</v>
      </c>
    </row>
    <row r="50" spans="1:17" ht="24" customHeight="1" x14ac:dyDescent="0.25">
      <c r="A50" s="5" t="s">
        <v>32</v>
      </c>
      <c r="B50">
        <v>0.98019459791313501</v>
      </c>
      <c r="C50" s="5"/>
      <c r="D50" s="5"/>
      <c r="E50" s="5"/>
      <c r="F50" s="3">
        <v>64</v>
      </c>
      <c r="G50" s="3">
        <v>256</v>
      </c>
      <c r="H50" s="5">
        <v>3</v>
      </c>
      <c r="I50" s="5">
        <v>3</v>
      </c>
      <c r="J50" s="5">
        <v>32</v>
      </c>
      <c r="K50" s="5">
        <v>32</v>
      </c>
      <c r="L50" s="5">
        <v>1</v>
      </c>
      <c r="M50" s="5">
        <v>1</v>
      </c>
      <c r="N50" s="5">
        <v>1</v>
      </c>
      <c r="O50" s="5"/>
      <c r="P50" s="8">
        <f t="shared" si="8"/>
        <v>150994944</v>
      </c>
      <c r="Q50" s="5">
        <f t="shared" si="9"/>
        <v>148004428.42099634</v>
      </c>
    </row>
    <row r="51" spans="1:17" ht="24" customHeight="1" x14ac:dyDescent="0.25">
      <c r="A51" s="5" t="s">
        <v>33</v>
      </c>
      <c r="B51">
        <v>0.12897117350177301</v>
      </c>
      <c r="C51" s="5"/>
      <c r="D51" s="5"/>
      <c r="E51" s="5"/>
      <c r="F51" s="3">
        <v>256</v>
      </c>
      <c r="G51" s="3">
        <v>64</v>
      </c>
      <c r="H51" s="5">
        <v>3</v>
      </c>
      <c r="I51" s="5">
        <v>3</v>
      </c>
      <c r="J51" s="5">
        <v>32</v>
      </c>
      <c r="K51" s="5">
        <v>32</v>
      </c>
      <c r="L51" s="5">
        <v>1</v>
      </c>
      <c r="M51" s="5">
        <v>1</v>
      </c>
      <c r="N51" s="5">
        <v>1</v>
      </c>
      <c r="O51" s="5"/>
      <c r="P51" s="8">
        <f t="shared" si="8"/>
        <v>150994944</v>
      </c>
      <c r="Q51" s="5">
        <f t="shared" si="9"/>
        <v>19473995.120514497</v>
      </c>
    </row>
    <row r="52" spans="1:17" ht="24" customHeight="1" x14ac:dyDescent="0.25">
      <c r="A52" s="5" t="s">
        <v>34</v>
      </c>
      <c r="B52">
        <v>1.3597081748631199</v>
      </c>
      <c r="C52" s="5"/>
      <c r="D52" s="5"/>
      <c r="E52" s="5"/>
      <c r="F52" s="3">
        <v>64</v>
      </c>
      <c r="G52" s="3">
        <v>128</v>
      </c>
      <c r="H52" s="5">
        <v>1</v>
      </c>
      <c r="I52" s="5">
        <v>1</v>
      </c>
      <c r="J52" s="5">
        <v>32</v>
      </c>
      <c r="K52" s="5">
        <v>32</v>
      </c>
      <c r="L52" s="5">
        <v>1</v>
      </c>
      <c r="M52" s="5">
        <v>1</v>
      </c>
      <c r="N52" s="5">
        <v>0</v>
      </c>
      <c r="O52" s="5"/>
      <c r="P52" s="8">
        <f t="shared" si="8"/>
        <v>8388608</v>
      </c>
      <c r="Q52" s="5">
        <f t="shared" si="9"/>
        <v>11406058.873322167</v>
      </c>
    </row>
    <row r="53" spans="1:17" ht="24" customHeight="1" x14ac:dyDescent="0.25">
      <c r="A53" s="5" t="s">
        <v>35</v>
      </c>
      <c r="B53">
        <v>0.71172645305207705</v>
      </c>
      <c r="C53" s="5"/>
      <c r="D53" s="5"/>
      <c r="E53" s="5"/>
      <c r="F53" s="3">
        <v>128</v>
      </c>
      <c r="G53" s="3">
        <v>128</v>
      </c>
      <c r="H53" s="5">
        <v>7</v>
      </c>
      <c r="I53" s="5">
        <v>7</v>
      </c>
      <c r="J53" s="5">
        <v>32</v>
      </c>
      <c r="K53" s="5">
        <v>32</v>
      </c>
      <c r="L53" s="5">
        <v>256</v>
      </c>
      <c r="M53" s="5">
        <v>1</v>
      </c>
      <c r="N53" s="5">
        <v>3</v>
      </c>
      <c r="O53" s="5"/>
      <c r="P53" s="8">
        <f t="shared" si="8"/>
        <v>3211264</v>
      </c>
      <c r="Q53" s="5">
        <f t="shared" si="9"/>
        <v>2285541.5365338251</v>
      </c>
    </row>
    <row r="54" spans="1:17" ht="24" customHeight="1" x14ac:dyDescent="0.25">
      <c r="A54" s="5" t="s">
        <v>36</v>
      </c>
      <c r="B54">
        <v>0.59469691276741399</v>
      </c>
      <c r="C54" s="5"/>
      <c r="D54" s="5"/>
      <c r="E54" s="5"/>
      <c r="F54" s="3">
        <v>128</v>
      </c>
      <c r="G54" s="3">
        <v>64</v>
      </c>
      <c r="H54" s="5">
        <v>1</v>
      </c>
      <c r="I54" s="5">
        <v>1</v>
      </c>
      <c r="J54" s="5">
        <v>32</v>
      </c>
      <c r="K54" s="5">
        <v>32</v>
      </c>
      <c r="L54" s="5">
        <v>1</v>
      </c>
      <c r="M54" s="5">
        <v>1</v>
      </c>
      <c r="N54" s="5">
        <v>0</v>
      </c>
      <c r="O54" s="5"/>
      <c r="P54" s="8">
        <f t="shared" si="8"/>
        <v>8388608</v>
      </c>
      <c r="Q54" s="5">
        <f t="shared" si="9"/>
        <v>4988679.2800160311</v>
      </c>
    </row>
    <row r="55" spans="1:17" ht="24" customHeight="1" x14ac:dyDescent="0.25">
      <c r="A55" s="5" t="s">
        <v>37</v>
      </c>
      <c r="B55">
        <v>0.97446400476907402</v>
      </c>
      <c r="C55" s="5"/>
      <c r="D55" s="5"/>
      <c r="E55" s="5"/>
      <c r="F55" s="3">
        <v>64</v>
      </c>
      <c r="G55" s="3">
        <v>256</v>
      </c>
      <c r="H55" s="5">
        <v>3</v>
      </c>
      <c r="I55" s="5">
        <v>3</v>
      </c>
      <c r="J55" s="5">
        <v>32</v>
      </c>
      <c r="K55" s="5">
        <v>32</v>
      </c>
      <c r="L55" s="5">
        <v>1</v>
      </c>
      <c r="M55" s="5">
        <v>1</v>
      </c>
      <c r="N55" s="5">
        <v>1</v>
      </c>
      <c r="O55" s="5"/>
      <c r="P55" s="8">
        <f t="shared" si="8"/>
        <v>150994944</v>
      </c>
      <c r="Q55" s="5">
        <f t="shared" si="9"/>
        <v>147139137.83012205</v>
      </c>
    </row>
    <row r="56" spans="1:17" ht="24" customHeight="1" x14ac:dyDescent="0.25">
      <c r="A56" s="5" t="s">
        <v>38</v>
      </c>
      <c r="B56">
        <v>0.10539871371071401</v>
      </c>
      <c r="C56" s="5"/>
      <c r="D56" s="5"/>
      <c r="E56" s="5"/>
      <c r="F56" s="3">
        <v>256</v>
      </c>
      <c r="G56" s="3">
        <v>64</v>
      </c>
      <c r="H56" s="5">
        <v>3</v>
      </c>
      <c r="I56" s="5">
        <v>3</v>
      </c>
      <c r="J56" s="5">
        <v>32</v>
      </c>
      <c r="K56" s="5">
        <v>32</v>
      </c>
      <c r="L56" s="5">
        <v>1</v>
      </c>
      <c r="M56" s="5">
        <v>1</v>
      </c>
      <c r="N56" s="5">
        <v>1</v>
      </c>
      <c r="O56" s="5"/>
      <c r="P56" s="8">
        <f t="shared" si="8"/>
        <v>150994944</v>
      </c>
      <c r="Q56" s="5">
        <f t="shared" si="9"/>
        <v>15914672.874421293</v>
      </c>
    </row>
    <row r="57" spans="1:17" ht="24" customHeight="1" x14ac:dyDescent="0.25">
      <c r="A57" s="5" t="s">
        <v>39</v>
      </c>
      <c r="B57">
        <v>1.14651709298411</v>
      </c>
      <c r="C57" s="5"/>
      <c r="D57" s="5"/>
      <c r="E57" s="5"/>
      <c r="F57" s="3">
        <v>64</v>
      </c>
      <c r="G57" s="3">
        <v>128</v>
      </c>
      <c r="H57" s="5">
        <v>3</v>
      </c>
      <c r="I57" s="5">
        <v>3</v>
      </c>
      <c r="J57" s="5">
        <v>32</v>
      </c>
      <c r="K57" s="5">
        <v>32</v>
      </c>
      <c r="L57" s="5">
        <v>1</v>
      </c>
      <c r="M57" s="5">
        <v>2</v>
      </c>
      <c r="N57" s="5">
        <v>1</v>
      </c>
      <c r="O57" s="5"/>
      <c r="P57" s="8">
        <f t="shared" si="8"/>
        <v>20072448</v>
      </c>
      <c r="Q57" s="5">
        <f t="shared" si="9"/>
        <v>23013404.730034713</v>
      </c>
    </row>
    <row r="58" spans="1:17" ht="24" customHeight="1" x14ac:dyDescent="0.25">
      <c r="A58" s="5" t="s">
        <v>277</v>
      </c>
      <c r="B58">
        <v>0.79979541603456195</v>
      </c>
      <c r="C58" s="5"/>
      <c r="D58" s="5"/>
      <c r="E58" s="5"/>
      <c r="F58" s="3">
        <v>128</v>
      </c>
      <c r="G58" s="3">
        <v>128</v>
      </c>
      <c r="H58" s="5">
        <v>1</v>
      </c>
      <c r="I58" s="5">
        <v>1</v>
      </c>
      <c r="J58" s="5">
        <v>16</v>
      </c>
      <c r="K58" s="5">
        <v>16</v>
      </c>
      <c r="L58" s="5">
        <v>1</v>
      </c>
      <c r="M58" s="5">
        <v>1</v>
      </c>
      <c r="N58" s="5">
        <v>0</v>
      </c>
      <c r="O58" s="5"/>
      <c r="P58" s="8">
        <f t="shared" si="8"/>
        <v>4194304</v>
      </c>
      <c r="Q58" s="5">
        <f t="shared" si="9"/>
        <v>3354585.1126554273</v>
      </c>
    </row>
    <row r="59" spans="1:17" ht="24" customHeight="1" x14ac:dyDescent="0.25">
      <c r="A59" s="5"/>
      <c r="B59">
        <v>0.79979541603456195</v>
      </c>
      <c r="C59" s="5"/>
      <c r="D59" s="5"/>
      <c r="E59" s="5"/>
      <c r="F59" s="3">
        <v>128</v>
      </c>
      <c r="G59" s="3">
        <v>512</v>
      </c>
      <c r="H59" s="5">
        <v>1</v>
      </c>
      <c r="I59" s="5">
        <v>1</v>
      </c>
      <c r="J59" s="5">
        <v>16</v>
      </c>
      <c r="K59" s="5">
        <v>16</v>
      </c>
      <c r="L59" s="5">
        <v>1</v>
      </c>
      <c r="M59" s="5">
        <v>1</v>
      </c>
      <c r="N59" s="5">
        <v>0</v>
      </c>
      <c r="O59" s="5"/>
      <c r="P59" s="8"/>
      <c r="Q59" s="5"/>
    </row>
    <row r="60" spans="1:17" ht="24" customHeight="1" x14ac:dyDescent="0.25">
      <c r="A60" s="5"/>
      <c r="B60">
        <v>0.79979541603456195</v>
      </c>
      <c r="C60" s="5"/>
      <c r="D60" s="5"/>
      <c r="E60" s="5"/>
      <c r="F60" s="3">
        <v>128</v>
      </c>
      <c r="G60" s="3">
        <v>128</v>
      </c>
      <c r="H60" s="5">
        <v>1</v>
      </c>
      <c r="I60" s="5">
        <v>1</v>
      </c>
      <c r="J60" s="5">
        <v>16</v>
      </c>
      <c r="K60" s="5">
        <v>16</v>
      </c>
      <c r="L60" s="5">
        <v>1</v>
      </c>
      <c r="M60" s="5">
        <v>1</v>
      </c>
      <c r="N60" s="5">
        <v>0</v>
      </c>
      <c r="O60" s="5"/>
      <c r="P60" s="8"/>
      <c r="Q60" s="5"/>
    </row>
    <row r="61" spans="1:17" ht="24" customHeight="1" x14ac:dyDescent="0.25">
      <c r="A61" s="5" t="s">
        <v>278</v>
      </c>
      <c r="B61">
        <v>0.40528497949453701</v>
      </c>
      <c r="C61" s="5"/>
      <c r="D61" s="5"/>
      <c r="E61" s="5"/>
      <c r="F61" s="35">
        <v>128</v>
      </c>
      <c r="G61" s="35"/>
      <c r="H61" s="35">
        <v>256</v>
      </c>
      <c r="I61" s="35"/>
      <c r="J61" s="35"/>
      <c r="K61" s="35"/>
      <c r="L61" s="35"/>
      <c r="M61" s="35"/>
      <c r="N61" s="35"/>
      <c r="O61" s="5"/>
      <c r="P61" s="5">
        <v>0</v>
      </c>
      <c r="Q61" s="5"/>
    </row>
    <row r="62" spans="1:17" ht="24" customHeight="1" x14ac:dyDescent="0.25">
      <c r="A62" s="5" t="s">
        <v>279</v>
      </c>
      <c r="B62" s="5"/>
      <c r="C62" s="5"/>
      <c r="D62" s="5"/>
      <c r="E62" s="5"/>
      <c r="F62" s="35">
        <v>512</v>
      </c>
      <c r="G62" s="35"/>
      <c r="H62" s="35">
        <v>256</v>
      </c>
      <c r="I62" s="35"/>
      <c r="J62" s="35"/>
      <c r="K62" s="35"/>
      <c r="L62" s="35"/>
      <c r="M62" s="35"/>
      <c r="N62" s="35"/>
      <c r="O62" s="5"/>
      <c r="P62" s="5">
        <v>0</v>
      </c>
      <c r="Q62" s="5"/>
    </row>
    <row r="63" spans="1:17" ht="24" customHeight="1" x14ac:dyDescent="0.25">
      <c r="A63" s="5" t="s">
        <v>280</v>
      </c>
      <c r="B63" s="5"/>
      <c r="C63" s="5"/>
      <c r="D63" s="5"/>
      <c r="E63" s="5"/>
      <c r="F63" s="35">
        <v>128</v>
      </c>
      <c r="G63" s="35"/>
      <c r="H63" s="35">
        <v>256</v>
      </c>
      <c r="I63" s="35"/>
      <c r="J63" s="35"/>
      <c r="K63" s="35"/>
      <c r="L63" s="35"/>
      <c r="M63" s="35"/>
      <c r="N63" s="35"/>
      <c r="O63" s="5"/>
      <c r="P63" s="5">
        <v>0</v>
      </c>
      <c r="Q63" s="5"/>
    </row>
    <row r="64" spans="1:17" ht="24" customHeight="1" x14ac:dyDescent="0.25">
      <c r="A64" s="5"/>
      <c r="B64">
        <v>0.40528497949453701</v>
      </c>
      <c r="C64" s="5"/>
      <c r="D64" s="5"/>
      <c r="E64" s="5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5"/>
      <c r="P64" s="8">
        <f>(F62*F63*H63)</f>
        <v>16777216</v>
      </c>
      <c r="Q64" s="5">
        <f t="shared" ref="Q64:Q72" si="10">P64*B64</f>
        <v>6799553.6425354183</v>
      </c>
    </row>
    <row r="65" spans="1:17" ht="24" customHeight="1" x14ac:dyDescent="0.25">
      <c r="A65" s="5" t="s">
        <v>278</v>
      </c>
      <c r="B65">
        <v>1.4413884755667301</v>
      </c>
      <c r="C65" s="5"/>
      <c r="D65" s="5"/>
      <c r="E65" s="5"/>
      <c r="F65" s="3">
        <v>512</v>
      </c>
      <c r="G65" s="3">
        <v>512</v>
      </c>
      <c r="H65" s="5">
        <v>3</v>
      </c>
      <c r="I65" s="5">
        <v>3</v>
      </c>
      <c r="J65" s="5">
        <v>16</v>
      </c>
      <c r="K65" s="5">
        <v>16</v>
      </c>
      <c r="L65" s="5">
        <v>1024</v>
      </c>
      <c r="M65" s="5">
        <v>1</v>
      </c>
      <c r="N65" s="5">
        <v>1</v>
      </c>
      <c r="O65" s="5"/>
      <c r="P65" s="8">
        <f t="shared" ref="P65:P67" si="11" xml:space="preserve"> ((J65 + 2 * N65 - H65) / M65 + 1) * ((K65 + 2 * N65 - I65) / M65 + 1) * G65 * (F65 / L65 * H65 * I65)</f>
        <v>589824</v>
      </c>
      <c r="Q65" s="5">
        <f t="shared" si="10"/>
        <v>850165.51621267106</v>
      </c>
    </row>
    <row r="66" spans="1:17" ht="24" customHeight="1" x14ac:dyDescent="0.25">
      <c r="A66" s="5" t="s">
        <v>281</v>
      </c>
      <c r="B66">
        <v>0.38481820911429199</v>
      </c>
      <c r="C66" s="5"/>
      <c r="D66" s="5"/>
      <c r="E66" s="5"/>
      <c r="F66" s="3">
        <v>512</v>
      </c>
      <c r="G66" s="3">
        <v>128</v>
      </c>
      <c r="H66" s="5">
        <v>1</v>
      </c>
      <c r="I66" s="5">
        <v>1</v>
      </c>
      <c r="J66" s="5">
        <v>16</v>
      </c>
      <c r="K66" s="5">
        <v>16</v>
      </c>
      <c r="L66" s="5">
        <v>1</v>
      </c>
      <c r="M66" s="5">
        <v>1</v>
      </c>
      <c r="N66" s="5">
        <v>0</v>
      </c>
      <c r="O66" s="5"/>
      <c r="P66" s="8">
        <f t="shared" si="11"/>
        <v>16777216</v>
      </c>
      <c r="Q66" s="5">
        <f t="shared" si="10"/>
        <v>6456178.2150436454</v>
      </c>
    </row>
    <row r="67" spans="1:17" ht="24" customHeight="1" x14ac:dyDescent="0.25">
      <c r="A67" s="5" t="s">
        <v>282</v>
      </c>
      <c r="B67">
        <v>0.54914247336795796</v>
      </c>
      <c r="C67" s="5"/>
      <c r="D67" s="5"/>
      <c r="E67" s="5"/>
      <c r="F67" s="3">
        <v>128</v>
      </c>
      <c r="G67" s="3">
        <v>128</v>
      </c>
      <c r="H67" s="5">
        <v>1</v>
      </c>
      <c r="I67" s="5">
        <v>1</v>
      </c>
      <c r="J67" s="5">
        <v>16</v>
      </c>
      <c r="K67" s="5">
        <v>16</v>
      </c>
      <c r="L67" s="5">
        <v>1</v>
      </c>
      <c r="M67" s="5">
        <v>1</v>
      </c>
      <c r="N67" s="5">
        <v>0</v>
      </c>
      <c r="O67" s="5"/>
      <c r="P67" s="8">
        <f t="shared" si="11"/>
        <v>4194304</v>
      </c>
      <c r="Q67" s="5">
        <f t="shared" si="10"/>
        <v>2303270.4726171196</v>
      </c>
    </row>
    <row r="68" spans="1:17" ht="24" customHeight="1" x14ac:dyDescent="0.25">
      <c r="A68" s="5" t="s">
        <v>283</v>
      </c>
      <c r="B68">
        <v>0.66615931788543703</v>
      </c>
      <c r="C68" s="5"/>
      <c r="D68" s="5"/>
      <c r="E68" s="5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5"/>
      <c r="P68" s="8">
        <f>F62*F63*H63</f>
        <v>16777216</v>
      </c>
      <c r="Q68" s="5">
        <f t="shared" si="10"/>
        <v>11176298.76657664</v>
      </c>
    </row>
    <row r="69" spans="1:17" ht="24" customHeight="1" x14ac:dyDescent="0.25">
      <c r="A69" s="5" t="s">
        <v>284</v>
      </c>
      <c r="B69">
        <v>0</v>
      </c>
      <c r="C69" s="5"/>
      <c r="D69" s="5"/>
      <c r="E69" s="5"/>
      <c r="F69" s="5">
        <v>256</v>
      </c>
      <c r="G69" s="5">
        <v>128</v>
      </c>
      <c r="H69" s="5" t="s">
        <v>238</v>
      </c>
      <c r="I69" s="5">
        <v>512</v>
      </c>
      <c r="J69" s="35">
        <v>1</v>
      </c>
      <c r="K69" s="35"/>
      <c r="L69" s="5">
        <v>1</v>
      </c>
      <c r="M69" s="5">
        <v>1</v>
      </c>
      <c r="N69" s="5">
        <v>0</v>
      </c>
      <c r="O69" s="5"/>
      <c r="P69" s="8">
        <f xml:space="preserve"> J69*F69*G69*I69</f>
        <v>16777216</v>
      </c>
      <c r="Q69" s="5">
        <f t="shared" si="10"/>
        <v>0</v>
      </c>
    </row>
    <row r="70" spans="1:17" ht="24" customHeight="1" x14ac:dyDescent="0.25">
      <c r="A70" s="5" t="s">
        <v>285</v>
      </c>
      <c r="B70" s="5">
        <v>0</v>
      </c>
      <c r="C70" s="5"/>
      <c r="D70" s="5"/>
      <c r="E70" s="5"/>
      <c r="F70" s="5">
        <v>128</v>
      </c>
      <c r="G70" s="5">
        <v>1</v>
      </c>
      <c r="H70" s="5" t="s">
        <v>238</v>
      </c>
      <c r="I70" s="5">
        <v>512</v>
      </c>
      <c r="J70" s="35">
        <v>1</v>
      </c>
      <c r="K70" s="35"/>
      <c r="L70" s="5">
        <v>1</v>
      </c>
      <c r="M70" s="5">
        <v>1</v>
      </c>
      <c r="N70" s="5">
        <v>0</v>
      </c>
      <c r="O70" s="5"/>
      <c r="P70" s="8">
        <f xml:space="preserve"> J70*F70*G70*I70</f>
        <v>65536</v>
      </c>
      <c r="Q70" s="5">
        <f t="shared" si="10"/>
        <v>0</v>
      </c>
    </row>
    <row r="71" spans="1:17" ht="24" customHeight="1" x14ac:dyDescent="0.25">
      <c r="A71" s="5" t="s">
        <v>286</v>
      </c>
      <c r="B71" s="5">
        <v>2.0028925994697602</v>
      </c>
      <c r="C71" s="5"/>
      <c r="D71" s="5"/>
      <c r="E71" s="5"/>
      <c r="F71" s="3">
        <v>512</v>
      </c>
      <c r="G71" s="3">
        <v>128</v>
      </c>
      <c r="H71" s="5">
        <v>1</v>
      </c>
      <c r="I71" s="5">
        <v>1</v>
      </c>
      <c r="J71" s="5">
        <v>16</v>
      </c>
      <c r="K71" s="5">
        <v>16</v>
      </c>
      <c r="L71" s="5">
        <v>1</v>
      </c>
      <c r="M71" s="5">
        <v>1</v>
      </c>
      <c r="N71" s="5">
        <v>0</v>
      </c>
      <c r="O71" s="5"/>
      <c r="P71" s="8">
        <f t="shared" ref="P71:P79" si="12" xml:space="preserve"> ((J71 + 2 * N71 - H71) / M71 + 1) * ((K71 + 2 * N71 - I71) / M71 + 1) * G71 * (F71 / L71 * H71 * I71)</f>
        <v>16777216</v>
      </c>
      <c r="Q71" s="5">
        <f t="shared" si="10"/>
        <v>33602961.766105652</v>
      </c>
    </row>
    <row r="72" spans="1:17" ht="24" customHeight="1" x14ac:dyDescent="0.25">
      <c r="A72" s="5" t="s">
        <v>249</v>
      </c>
      <c r="B72">
        <v>0.81618123358300199</v>
      </c>
      <c r="C72" s="5"/>
      <c r="D72" s="5"/>
      <c r="E72" s="5"/>
      <c r="F72" s="3">
        <v>128</v>
      </c>
      <c r="G72" s="3">
        <v>512</v>
      </c>
      <c r="H72" s="5">
        <v>1</v>
      </c>
      <c r="I72" s="5">
        <v>1</v>
      </c>
      <c r="J72" s="5">
        <v>16</v>
      </c>
      <c r="K72" s="5">
        <v>16</v>
      </c>
      <c r="L72" s="5">
        <v>1</v>
      </c>
      <c r="M72" s="5">
        <v>1</v>
      </c>
      <c r="N72" s="5">
        <v>0</v>
      </c>
      <c r="O72" s="5"/>
      <c r="P72" s="8">
        <f t="shared" si="12"/>
        <v>16777216</v>
      </c>
      <c r="Q72" s="5">
        <f t="shared" si="10"/>
        <v>13693248.850968478</v>
      </c>
    </row>
    <row r="73" spans="1:17" ht="24" customHeight="1" x14ac:dyDescent="0.25">
      <c r="A73" s="5" t="s">
        <v>250</v>
      </c>
      <c r="B73">
        <v>0.247620957702051</v>
      </c>
      <c r="C73" s="5"/>
      <c r="D73" s="5"/>
      <c r="E73" s="5"/>
      <c r="F73" s="3">
        <v>512</v>
      </c>
      <c r="G73" s="3">
        <v>128</v>
      </c>
      <c r="H73" s="5">
        <v>1</v>
      </c>
      <c r="I73" s="5">
        <v>1</v>
      </c>
      <c r="J73" s="5">
        <v>16</v>
      </c>
      <c r="K73" s="5">
        <v>16</v>
      </c>
      <c r="L73" s="5">
        <v>1</v>
      </c>
      <c r="M73" s="5">
        <v>1</v>
      </c>
      <c r="N73" s="5">
        <v>0</v>
      </c>
      <c r="O73" s="5"/>
      <c r="P73" s="8">
        <f t="shared" si="12"/>
        <v>16777216</v>
      </c>
      <c r="Q73" s="5">
        <f t="shared" ref="Q73:Q79" si="13">P73*B73</f>
        <v>4154390.2934941733</v>
      </c>
    </row>
    <row r="74" spans="1:17" ht="24" customHeight="1" x14ac:dyDescent="0.25">
      <c r="A74" s="5" t="s">
        <v>132</v>
      </c>
      <c r="B74">
        <v>0.78817782788795299</v>
      </c>
      <c r="C74" s="5"/>
      <c r="D74" s="5"/>
      <c r="E74" s="5"/>
      <c r="F74" s="3">
        <v>128</v>
      </c>
      <c r="G74" s="3">
        <v>256</v>
      </c>
      <c r="H74" s="5">
        <v>1</v>
      </c>
      <c r="I74" s="5">
        <v>1</v>
      </c>
      <c r="J74" s="5">
        <v>16</v>
      </c>
      <c r="K74" s="5">
        <v>16</v>
      </c>
      <c r="L74" s="5">
        <v>1</v>
      </c>
      <c r="M74" s="5">
        <v>1</v>
      </c>
      <c r="N74" s="5">
        <v>0</v>
      </c>
      <c r="O74" s="5"/>
      <c r="P74" s="8">
        <f t="shared" si="12"/>
        <v>8388608</v>
      </c>
      <c r="Q74" s="5">
        <f t="shared" si="13"/>
        <v>6611714.8324435055</v>
      </c>
    </row>
    <row r="75" spans="1:17" ht="24" customHeight="1" x14ac:dyDescent="0.25">
      <c r="A75" s="5" t="s">
        <v>40</v>
      </c>
      <c r="B75">
        <v>1.1145485946895901</v>
      </c>
      <c r="C75" s="5"/>
      <c r="D75" s="5"/>
      <c r="E75" s="5"/>
      <c r="F75" s="3">
        <v>256</v>
      </c>
      <c r="G75" s="3">
        <v>256</v>
      </c>
      <c r="H75" s="5">
        <v>3</v>
      </c>
      <c r="I75" s="5">
        <v>3</v>
      </c>
      <c r="J75" s="5">
        <v>16</v>
      </c>
      <c r="K75" s="5">
        <v>16</v>
      </c>
      <c r="L75" s="5">
        <v>512</v>
      </c>
      <c r="M75" s="5">
        <v>1</v>
      </c>
      <c r="N75" s="5">
        <v>1</v>
      </c>
      <c r="O75" s="5"/>
      <c r="P75" s="8">
        <f t="shared" si="12"/>
        <v>294912</v>
      </c>
      <c r="Q75" s="5">
        <f t="shared" si="13"/>
        <v>328693.75515709643</v>
      </c>
    </row>
    <row r="76" spans="1:17" ht="24" customHeight="1" x14ac:dyDescent="0.25">
      <c r="A76" s="5" t="s">
        <v>41</v>
      </c>
      <c r="B76">
        <v>0.452910549227723</v>
      </c>
      <c r="C76" s="5"/>
      <c r="D76" s="5"/>
      <c r="E76" s="5"/>
      <c r="F76" s="3">
        <v>256</v>
      </c>
      <c r="G76" s="3">
        <v>128</v>
      </c>
      <c r="H76" s="5">
        <v>1</v>
      </c>
      <c r="I76" s="5">
        <v>1</v>
      </c>
      <c r="J76" s="5">
        <v>16</v>
      </c>
      <c r="K76" s="5">
        <v>16</v>
      </c>
      <c r="L76" s="5">
        <v>1</v>
      </c>
      <c r="M76" s="5">
        <v>1</v>
      </c>
      <c r="N76" s="5">
        <v>0</v>
      </c>
      <c r="O76" s="5"/>
      <c r="P76" s="8">
        <f t="shared" si="12"/>
        <v>8388608</v>
      </c>
      <c r="Q76" s="5">
        <f t="shared" si="13"/>
        <v>3799289.056536071</v>
      </c>
    </row>
    <row r="77" spans="1:17" ht="24" customHeight="1" x14ac:dyDescent="0.25">
      <c r="A77" s="5" t="s">
        <v>131</v>
      </c>
      <c r="B77">
        <v>0.91889156973615604</v>
      </c>
      <c r="C77" s="5"/>
      <c r="D77" s="5"/>
      <c r="E77" s="5"/>
      <c r="F77" s="3">
        <v>128</v>
      </c>
      <c r="G77" s="3">
        <v>128</v>
      </c>
      <c r="H77" s="5">
        <v>1</v>
      </c>
      <c r="I77" s="5">
        <v>1</v>
      </c>
      <c r="J77" s="5">
        <v>16</v>
      </c>
      <c r="K77" s="5">
        <v>16</v>
      </c>
      <c r="L77" s="5">
        <v>1</v>
      </c>
      <c r="M77" s="5">
        <v>1</v>
      </c>
      <c r="N77" s="5">
        <v>0</v>
      </c>
      <c r="O77" s="5"/>
      <c r="P77" s="8">
        <f t="shared" si="12"/>
        <v>4194304</v>
      </c>
      <c r="Q77" s="5">
        <f t="shared" si="13"/>
        <v>3854110.5865106382</v>
      </c>
    </row>
    <row r="78" spans="1:17" ht="24" customHeight="1" x14ac:dyDescent="0.25">
      <c r="A78" s="5"/>
      <c r="B78">
        <v>0.91889156973615604</v>
      </c>
      <c r="C78" s="5"/>
      <c r="D78" s="5"/>
      <c r="E78" s="5"/>
      <c r="F78" s="3">
        <v>128</v>
      </c>
      <c r="G78" s="3">
        <v>128</v>
      </c>
      <c r="H78" s="5">
        <v>1</v>
      </c>
      <c r="I78" s="5">
        <v>1</v>
      </c>
      <c r="J78" s="5">
        <v>16</v>
      </c>
      <c r="K78" s="5">
        <v>16</v>
      </c>
      <c r="L78" s="5">
        <v>1</v>
      </c>
      <c r="M78" s="5">
        <v>1</v>
      </c>
      <c r="N78" s="5">
        <v>0</v>
      </c>
      <c r="O78" s="5"/>
      <c r="P78" s="8">
        <f t="shared" si="12"/>
        <v>4194304</v>
      </c>
      <c r="Q78" s="5">
        <f t="shared" si="13"/>
        <v>3854110.5865106382</v>
      </c>
    </row>
    <row r="79" spans="1:17" ht="24" customHeight="1" x14ac:dyDescent="0.25">
      <c r="A79" s="5"/>
      <c r="B79">
        <v>0.91889156973615604</v>
      </c>
      <c r="C79" s="5"/>
      <c r="D79" s="5"/>
      <c r="E79" s="5"/>
      <c r="F79" s="3">
        <v>128</v>
      </c>
      <c r="G79" s="3">
        <v>512</v>
      </c>
      <c r="H79" s="5">
        <v>1</v>
      </c>
      <c r="I79" s="5">
        <v>1</v>
      </c>
      <c r="J79" s="5">
        <v>16</v>
      </c>
      <c r="K79" s="5">
        <v>16</v>
      </c>
      <c r="L79" s="5">
        <v>1</v>
      </c>
      <c r="M79" s="5">
        <v>1</v>
      </c>
      <c r="N79" s="5">
        <v>0</v>
      </c>
      <c r="O79" s="5"/>
      <c r="P79" s="8">
        <f t="shared" si="12"/>
        <v>16777216</v>
      </c>
      <c r="Q79" s="5">
        <f t="shared" si="13"/>
        <v>15416442.346042553</v>
      </c>
    </row>
    <row r="80" spans="1:17" ht="24" customHeight="1" x14ac:dyDescent="0.25">
      <c r="A80" s="5" t="s">
        <v>42</v>
      </c>
      <c r="B80">
        <v>1.2801156565591201</v>
      </c>
      <c r="C80" s="5"/>
      <c r="D80" s="5"/>
      <c r="E80" s="5"/>
      <c r="F80" s="35">
        <v>128</v>
      </c>
      <c r="G80" s="35"/>
      <c r="H80" s="35">
        <v>256</v>
      </c>
      <c r="I80" s="35"/>
      <c r="J80" s="35"/>
      <c r="K80" s="35"/>
      <c r="L80" s="35"/>
      <c r="M80" s="35"/>
      <c r="N80" s="35"/>
      <c r="O80" s="5"/>
      <c r="P80" s="5"/>
      <c r="Q80" s="5"/>
    </row>
    <row r="81" spans="1:17" ht="24" customHeight="1" x14ac:dyDescent="0.25">
      <c r="A81" s="5" t="s">
        <v>43</v>
      </c>
      <c r="B81">
        <v>0.30462043704824399</v>
      </c>
      <c r="C81" s="5"/>
      <c r="D81" s="5"/>
      <c r="E81" s="5"/>
      <c r="F81" s="35">
        <v>128</v>
      </c>
      <c r="G81" s="35"/>
      <c r="H81" s="35">
        <v>256</v>
      </c>
      <c r="I81" s="35"/>
      <c r="J81" s="35"/>
      <c r="K81" s="35"/>
      <c r="L81" s="35"/>
      <c r="M81" s="35"/>
      <c r="N81" s="35"/>
      <c r="O81" s="5"/>
      <c r="P81" s="5"/>
      <c r="Q81" s="5"/>
    </row>
    <row r="82" spans="1:17" ht="24" customHeight="1" x14ac:dyDescent="0.25">
      <c r="A82" s="5" t="s">
        <v>44</v>
      </c>
      <c r="B82">
        <v>0.62735755501886703</v>
      </c>
      <c r="C82" s="5"/>
      <c r="D82" s="5"/>
      <c r="E82" s="5"/>
      <c r="F82" s="35">
        <v>512</v>
      </c>
      <c r="G82" s="35"/>
      <c r="H82" s="35">
        <v>256</v>
      </c>
      <c r="I82" s="35"/>
      <c r="J82" s="35"/>
      <c r="K82" s="35"/>
      <c r="L82" s="35"/>
      <c r="M82" s="35"/>
      <c r="N82" s="35"/>
      <c r="O82" s="5"/>
      <c r="P82" s="5"/>
      <c r="Q82" s="5"/>
    </row>
    <row r="83" spans="1:17" ht="24" customHeight="1" x14ac:dyDescent="0.25">
      <c r="A83" s="5"/>
      <c r="B83" s="5"/>
      <c r="C83" s="5"/>
      <c r="D83" s="5"/>
      <c r="E83" s="5"/>
      <c r="F83" s="35" t="s">
        <v>336</v>
      </c>
      <c r="G83" s="35"/>
      <c r="H83" s="35"/>
      <c r="I83" s="35"/>
      <c r="J83" s="35"/>
      <c r="K83" s="35"/>
      <c r="L83" s="35"/>
      <c r="M83" s="35"/>
      <c r="N83" s="35"/>
      <c r="O83" s="5"/>
      <c r="P83" s="8">
        <f>MIN((F81+F82)*H82*H82, 2*H82*F81*F82)</f>
        <v>33554432</v>
      </c>
      <c r="Q83" s="8">
        <f>MIN((F81*F82*H82*MIN(B81,B82)+F81*F82*H82*B80), H82*H82*F80*MIN(B80,B81)+H82*H82*F82*B82)</f>
        <v>23605967.85475323</v>
      </c>
    </row>
    <row r="84" spans="1:17" ht="24" customHeight="1" x14ac:dyDescent="0.25">
      <c r="A84" s="5" t="s">
        <v>45</v>
      </c>
      <c r="B84">
        <v>2.0097402882683002</v>
      </c>
      <c r="C84" s="5"/>
      <c r="D84" s="5"/>
      <c r="E84" s="5"/>
      <c r="F84" s="3">
        <v>512</v>
      </c>
      <c r="G84" s="3">
        <v>128</v>
      </c>
      <c r="H84" s="5">
        <v>1</v>
      </c>
      <c r="I84" s="5">
        <v>1</v>
      </c>
      <c r="J84" s="5">
        <v>16</v>
      </c>
      <c r="K84" s="5">
        <v>16</v>
      </c>
      <c r="L84" s="5">
        <v>1</v>
      </c>
      <c r="M84" s="5">
        <v>1</v>
      </c>
      <c r="N84" s="5">
        <v>0</v>
      </c>
      <c r="O84" s="5"/>
      <c r="P84" s="8">
        <f t="shared" ref="P84:P92" si="14" xml:space="preserve"> ((J84 + 2 * N84 - H84) / M84 + 1) * ((K84 + 2 * N84 - I84) / M84 + 1) * G84 * (F84 / L84 * H84 * I84)</f>
        <v>16777216</v>
      </c>
      <c r="Q84" s="5">
        <f>P84*B84</f>
        <v>33717846.920179538</v>
      </c>
    </row>
    <row r="85" spans="1:17" ht="24" customHeight="1" x14ac:dyDescent="0.25">
      <c r="A85" s="5" t="s">
        <v>46</v>
      </c>
      <c r="B85">
        <v>1.1179970696698001</v>
      </c>
      <c r="C85" s="5"/>
      <c r="D85" s="5"/>
      <c r="E85" s="5"/>
      <c r="F85" s="3">
        <v>128</v>
      </c>
      <c r="G85" s="3">
        <v>512</v>
      </c>
      <c r="H85" s="5">
        <v>1</v>
      </c>
      <c r="I85" s="5">
        <v>1</v>
      </c>
      <c r="J85" s="5">
        <v>16</v>
      </c>
      <c r="K85" s="5">
        <v>16</v>
      </c>
      <c r="L85" s="5">
        <v>1</v>
      </c>
      <c r="M85" s="5">
        <v>1</v>
      </c>
      <c r="N85" s="5">
        <v>0</v>
      </c>
      <c r="O85" s="5"/>
      <c r="P85" s="8">
        <f t="shared" si="14"/>
        <v>16777216</v>
      </c>
      <c r="Q85" s="5">
        <f t="shared" ref="Q85:Q92" si="15">P85*B85</f>
        <v>18756878.325217284</v>
      </c>
    </row>
    <row r="86" spans="1:17" ht="24" customHeight="1" x14ac:dyDescent="0.25">
      <c r="A86" s="5" t="s">
        <v>47</v>
      </c>
      <c r="B86">
        <v>0.11561326081409599</v>
      </c>
      <c r="C86" s="5"/>
      <c r="D86" s="5"/>
      <c r="E86" s="5"/>
      <c r="F86" s="3">
        <v>512</v>
      </c>
      <c r="G86" s="3">
        <v>128</v>
      </c>
      <c r="H86" s="5">
        <v>1</v>
      </c>
      <c r="I86" s="5">
        <v>1</v>
      </c>
      <c r="J86" s="5">
        <v>16</v>
      </c>
      <c r="K86" s="5">
        <v>16</v>
      </c>
      <c r="L86" s="5">
        <v>1</v>
      </c>
      <c r="M86" s="5">
        <v>1</v>
      </c>
      <c r="N86" s="5">
        <v>0</v>
      </c>
      <c r="O86" s="5"/>
      <c r="P86" s="8">
        <f t="shared" si="14"/>
        <v>16777216</v>
      </c>
      <c r="Q86" s="5">
        <f t="shared" si="15"/>
        <v>1939668.6491424243</v>
      </c>
    </row>
    <row r="87" spans="1:17" ht="24" customHeight="1" x14ac:dyDescent="0.25">
      <c r="A87" s="5" t="s">
        <v>48</v>
      </c>
      <c r="B87">
        <v>1.2890136913577701</v>
      </c>
      <c r="C87" s="5"/>
      <c r="D87" s="5"/>
      <c r="E87" s="5"/>
      <c r="F87" s="3">
        <v>128</v>
      </c>
      <c r="G87" s="3">
        <v>256</v>
      </c>
      <c r="H87" s="5">
        <v>1</v>
      </c>
      <c r="I87" s="5">
        <v>1</v>
      </c>
      <c r="J87" s="5">
        <v>16</v>
      </c>
      <c r="K87" s="5">
        <v>16</v>
      </c>
      <c r="L87" s="5">
        <v>1</v>
      </c>
      <c r="M87" s="5">
        <v>1</v>
      </c>
      <c r="N87" s="5">
        <v>0</v>
      </c>
      <c r="O87" s="5"/>
      <c r="P87" s="8">
        <f t="shared" si="14"/>
        <v>8388608</v>
      </c>
      <c r="Q87" s="5">
        <f t="shared" si="15"/>
        <v>10813030.563433321</v>
      </c>
    </row>
    <row r="88" spans="1:17" ht="24" customHeight="1" x14ac:dyDescent="0.25">
      <c r="A88" s="5" t="s">
        <v>49</v>
      </c>
      <c r="B88">
        <v>0.85701138100886698</v>
      </c>
      <c r="C88" s="5"/>
      <c r="D88" s="5"/>
      <c r="E88" s="5"/>
      <c r="F88" s="3">
        <v>256</v>
      </c>
      <c r="G88" s="3">
        <v>256</v>
      </c>
      <c r="H88" s="5">
        <v>3</v>
      </c>
      <c r="I88" s="5">
        <v>3</v>
      </c>
      <c r="J88" s="5">
        <v>16</v>
      </c>
      <c r="K88" s="5">
        <v>16</v>
      </c>
      <c r="L88" s="5">
        <v>512</v>
      </c>
      <c r="M88" s="5">
        <v>1</v>
      </c>
      <c r="N88" s="5">
        <v>1</v>
      </c>
      <c r="O88" s="5"/>
      <c r="P88" s="8">
        <f t="shared" si="14"/>
        <v>294912</v>
      </c>
      <c r="Q88" s="5">
        <f t="shared" si="15"/>
        <v>252742.94039608698</v>
      </c>
    </row>
    <row r="89" spans="1:17" ht="24" customHeight="1" x14ac:dyDescent="0.25">
      <c r="A89" s="5" t="s">
        <v>50</v>
      </c>
      <c r="B89">
        <v>0.54342340160732805</v>
      </c>
      <c r="C89" s="5"/>
      <c r="D89" s="5"/>
      <c r="E89" s="5"/>
      <c r="F89" s="3">
        <v>256</v>
      </c>
      <c r="G89" s="3">
        <v>128</v>
      </c>
      <c r="H89" s="5">
        <v>1</v>
      </c>
      <c r="I89" s="5">
        <v>1</v>
      </c>
      <c r="J89" s="5">
        <v>16</v>
      </c>
      <c r="K89" s="5">
        <v>16</v>
      </c>
      <c r="L89" s="5">
        <v>1</v>
      </c>
      <c r="M89" s="5">
        <v>1</v>
      </c>
      <c r="N89" s="5">
        <v>0</v>
      </c>
      <c r="O89" s="5"/>
      <c r="P89" s="8">
        <f t="shared" si="14"/>
        <v>8388608</v>
      </c>
      <c r="Q89" s="5">
        <f t="shared" si="15"/>
        <v>4558565.8941104449</v>
      </c>
    </row>
    <row r="90" spans="1:17" ht="24" customHeight="1" x14ac:dyDescent="0.25">
      <c r="A90" s="5" t="s">
        <v>51</v>
      </c>
      <c r="B90">
        <v>1.15895530048304</v>
      </c>
      <c r="C90" s="5"/>
      <c r="D90" s="5"/>
      <c r="E90" s="5"/>
      <c r="F90" s="3">
        <v>128</v>
      </c>
      <c r="G90" s="3">
        <v>128</v>
      </c>
      <c r="H90" s="5">
        <v>1</v>
      </c>
      <c r="I90" s="5">
        <v>1</v>
      </c>
      <c r="J90" s="5">
        <v>16</v>
      </c>
      <c r="K90" s="5">
        <v>16</v>
      </c>
      <c r="L90" s="5">
        <v>1</v>
      </c>
      <c r="M90" s="5">
        <v>1</v>
      </c>
      <c r="N90" s="5">
        <v>0</v>
      </c>
      <c r="O90" s="5"/>
      <c r="P90" s="8">
        <f t="shared" si="14"/>
        <v>4194304</v>
      </c>
      <c r="Q90" s="5">
        <f t="shared" si="15"/>
        <v>4861010.8526372164</v>
      </c>
    </row>
    <row r="91" spans="1:17" ht="24" customHeight="1" x14ac:dyDescent="0.25">
      <c r="A91" s="5"/>
      <c r="B91">
        <v>1.15895530048304</v>
      </c>
      <c r="C91" s="5"/>
      <c r="D91" s="5"/>
      <c r="E91" s="5"/>
      <c r="F91" s="3">
        <v>128</v>
      </c>
      <c r="G91" s="3">
        <v>128</v>
      </c>
      <c r="H91" s="5">
        <v>1</v>
      </c>
      <c r="I91" s="5">
        <v>1</v>
      </c>
      <c r="J91" s="5">
        <v>16</v>
      </c>
      <c r="K91" s="5">
        <v>16</v>
      </c>
      <c r="L91" s="5">
        <v>1</v>
      </c>
      <c r="M91" s="5">
        <v>1</v>
      </c>
      <c r="N91" s="5">
        <v>0</v>
      </c>
      <c r="O91" s="5"/>
      <c r="P91" s="8">
        <f t="shared" si="14"/>
        <v>4194304</v>
      </c>
      <c r="Q91" s="5">
        <f t="shared" si="15"/>
        <v>4861010.8526372164</v>
      </c>
    </row>
    <row r="92" spans="1:17" ht="24" customHeight="1" x14ac:dyDescent="0.25">
      <c r="A92" s="5"/>
      <c r="B92">
        <v>1.15895530048304</v>
      </c>
      <c r="C92" s="5"/>
      <c r="D92" s="5"/>
      <c r="E92" s="5"/>
      <c r="F92" s="3">
        <v>128</v>
      </c>
      <c r="G92" s="3">
        <v>512</v>
      </c>
      <c r="H92" s="5">
        <v>1</v>
      </c>
      <c r="I92" s="5">
        <v>1</v>
      </c>
      <c r="J92" s="5">
        <v>16</v>
      </c>
      <c r="K92" s="5">
        <v>16</v>
      </c>
      <c r="L92" s="5">
        <v>1</v>
      </c>
      <c r="M92" s="5">
        <v>1</v>
      </c>
      <c r="N92" s="5">
        <v>0</v>
      </c>
      <c r="O92" s="5"/>
      <c r="P92" s="8">
        <f t="shared" si="14"/>
        <v>16777216</v>
      </c>
      <c r="Q92" s="5">
        <f t="shared" si="15"/>
        <v>19444043.410548866</v>
      </c>
    </row>
    <row r="93" spans="1:17" ht="24" customHeight="1" x14ac:dyDescent="0.25">
      <c r="A93" s="5" t="s">
        <v>52</v>
      </c>
      <c r="B93">
        <v>0.73548420824122995</v>
      </c>
      <c r="C93" s="5"/>
      <c r="D93" s="5"/>
      <c r="E93" s="5"/>
      <c r="F93" s="35">
        <v>128</v>
      </c>
      <c r="G93" s="35"/>
      <c r="H93" s="35">
        <v>256</v>
      </c>
      <c r="I93" s="35"/>
      <c r="J93" s="35"/>
      <c r="K93" s="35"/>
      <c r="L93" s="35"/>
      <c r="M93" s="35"/>
      <c r="N93" s="35"/>
      <c r="O93" s="5"/>
      <c r="P93" s="5"/>
      <c r="Q93" s="5"/>
    </row>
    <row r="94" spans="1:17" ht="24" customHeight="1" x14ac:dyDescent="0.25">
      <c r="A94" s="5" t="s">
        <v>53</v>
      </c>
      <c r="B94">
        <v>0.20298288224723099</v>
      </c>
      <c r="C94" s="5"/>
      <c r="D94" s="5"/>
      <c r="E94" s="5"/>
      <c r="F94" s="35">
        <v>128</v>
      </c>
      <c r="G94" s="35"/>
      <c r="H94" s="35">
        <v>256</v>
      </c>
      <c r="I94" s="35"/>
      <c r="J94" s="35"/>
      <c r="K94" s="35"/>
      <c r="L94" s="35"/>
      <c r="M94" s="35"/>
      <c r="N94" s="35"/>
      <c r="O94" s="5"/>
      <c r="P94" s="5"/>
      <c r="Q94" s="5"/>
    </row>
    <row r="95" spans="1:17" ht="24" customHeight="1" x14ac:dyDescent="0.25">
      <c r="A95" s="5" t="s">
        <v>54</v>
      </c>
      <c r="B95">
        <v>0.299913726312247</v>
      </c>
      <c r="C95" s="5"/>
      <c r="D95" s="5"/>
      <c r="E95" s="5"/>
      <c r="F95" s="35">
        <v>512</v>
      </c>
      <c r="G95" s="35"/>
      <c r="H95" s="35">
        <v>256</v>
      </c>
      <c r="I95" s="35"/>
      <c r="J95" s="35"/>
      <c r="K95" s="35"/>
      <c r="L95" s="35"/>
      <c r="M95" s="35"/>
      <c r="N95" s="35"/>
      <c r="O95" s="5"/>
      <c r="P95" s="5"/>
      <c r="Q95" s="5"/>
    </row>
    <row r="96" spans="1:17" ht="24" customHeight="1" x14ac:dyDescent="0.25">
      <c r="A96" s="5"/>
      <c r="B96" s="5"/>
      <c r="C96" s="5"/>
      <c r="D96" s="5"/>
      <c r="E96" s="5"/>
      <c r="F96" s="35" t="s">
        <v>336</v>
      </c>
      <c r="G96" s="35"/>
      <c r="H96" s="35"/>
      <c r="I96" s="35"/>
      <c r="J96" s="35"/>
      <c r="K96" s="35"/>
      <c r="L96" s="35"/>
      <c r="M96" s="35"/>
      <c r="N96" s="35"/>
      <c r="O96" s="5"/>
      <c r="P96" s="8">
        <f>MIN((F94+F95)*H95*H95, 2*H95*F94*F95)</f>
        <v>33554432</v>
      </c>
      <c r="Q96" s="8">
        <f>MIN((F94*F95*H95*MIN(B94,B95)+F94*F95*H95*B93), H95*H95*F93*MIN(B93,B94)+H95*H95*F95*B95)</f>
        <v>11766178.565293083</v>
      </c>
    </row>
    <row r="97" spans="1:17" ht="24" customHeight="1" x14ac:dyDescent="0.25">
      <c r="A97" s="5" t="s">
        <v>55</v>
      </c>
      <c r="B97">
        <v>1.28053470725361</v>
      </c>
      <c r="C97" s="5"/>
      <c r="D97" s="5"/>
      <c r="E97" s="5"/>
      <c r="F97" s="3">
        <v>512</v>
      </c>
      <c r="G97" s="3">
        <v>128</v>
      </c>
      <c r="H97" s="5">
        <v>1</v>
      </c>
      <c r="I97" s="5">
        <v>1</v>
      </c>
      <c r="J97" s="5">
        <v>16</v>
      </c>
      <c r="K97" s="5">
        <v>16</v>
      </c>
      <c r="L97" s="5">
        <v>1</v>
      </c>
      <c r="M97" s="5">
        <v>1</v>
      </c>
      <c r="N97" s="5">
        <v>0</v>
      </c>
      <c r="O97" s="5"/>
      <c r="P97" s="8">
        <f t="shared" ref="P97:P105" si="16" xml:space="preserve"> ((J97 + 2 * N97 - H97) / M97 + 1) * ((K97 + 2 * N97 - I97) / M97 + 1) * G97 * (F97 / L97 * H97 * I97)</f>
        <v>16777216</v>
      </c>
      <c r="Q97" s="5">
        <f t="shared" ref="Q97:Q105" si="17">P97*B97</f>
        <v>21483807.379090581</v>
      </c>
    </row>
    <row r="98" spans="1:17" ht="24" customHeight="1" x14ac:dyDescent="0.25">
      <c r="A98" s="5" t="s">
        <v>56</v>
      </c>
      <c r="B98">
        <v>1.21503683043708</v>
      </c>
      <c r="C98" s="5"/>
      <c r="D98" s="5"/>
      <c r="E98" s="5"/>
      <c r="F98" s="3">
        <v>128</v>
      </c>
      <c r="G98" s="3">
        <v>512</v>
      </c>
      <c r="H98" s="5">
        <v>1</v>
      </c>
      <c r="I98" s="5">
        <v>1</v>
      </c>
      <c r="J98" s="5">
        <v>16</v>
      </c>
      <c r="K98" s="5">
        <v>16</v>
      </c>
      <c r="L98" s="5">
        <v>1</v>
      </c>
      <c r="M98" s="5">
        <v>1</v>
      </c>
      <c r="N98" s="5">
        <v>0</v>
      </c>
      <c r="O98" s="5"/>
      <c r="P98" s="8">
        <f t="shared" si="16"/>
        <v>16777216</v>
      </c>
      <c r="Q98" s="5">
        <f t="shared" si="17"/>
        <v>20384935.352198265</v>
      </c>
    </row>
    <row r="99" spans="1:17" ht="24" customHeight="1" x14ac:dyDescent="0.25">
      <c r="A99" s="5" t="s">
        <v>57</v>
      </c>
      <c r="B99">
        <v>0.133223571148162</v>
      </c>
      <c r="C99" s="5"/>
      <c r="D99" s="5"/>
      <c r="E99" s="5"/>
      <c r="F99" s="3">
        <v>512</v>
      </c>
      <c r="G99" s="3">
        <v>128</v>
      </c>
      <c r="H99" s="5">
        <v>1</v>
      </c>
      <c r="I99" s="5">
        <v>1</v>
      </c>
      <c r="J99" s="5">
        <v>16</v>
      </c>
      <c r="K99" s="5">
        <v>16</v>
      </c>
      <c r="L99" s="5">
        <v>1</v>
      </c>
      <c r="M99" s="5">
        <v>1</v>
      </c>
      <c r="N99" s="5">
        <v>0</v>
      </c>
      <c r="O99" s="5"/>
      <c r="P99" s="8">
        <f t="shared" si="16"/>
        <v>16777216</v>
      </c>
      <c r="Q99" s="5">
        <f t="shared" si="17"/>
        <v>2235120.6294440818</v>
      </c>
    </row>
    <row r="100" spans="1:17" ht="24" customHeight="1" x14ac:dyDescent="0.25">
      <c r="A100" s="5" t="s">
        <v>58</v>
      </c>
      <c r="B100">
        <v>1.2782333291247201</v>
      </c>
      <c r="C100" s="5"/>
      <c r="D100" s="5"/>
      <c r="E100" s="5"/>
      <c r="F100" s="3">
        <v>128</v>
      </c>
      <c r="G100" s="3">
        <v>256</v>
      </c>
      <c r="H100" s="5">
        <v>1</v>
      </c>
      <c r="I100" s="5">
        <v>1</v>
      </c>
      <c r="J100" s="5">
        <v>16</v>
      </c>
      <c r="K100" s="5">
        <v>16</v>
      </c>
      <c r="L100" s="5">
        <v>1</v>
      </c>
      <c r="M100" s="5">
        <v>1</v>
      </c>
      <c r="N100" s="5">
        <v>0</v>
      </c>
      <c r="O100" s="5"/>
      <c r="P100" s="8">
        <f t="shared" si="16"/>
        <v>8388608</v>
      </c>
      <c r="Q100" s="5">
        <f t="shared" si="17"/>
        <v>10722598.33056226</v>
      </c>
    </row>
    <row r="101" spans="1:17" ht="24" customHeight="1" x14ac:dyDescent="0.25">
      <c r="A101" s="5" t="s">
        <v>59</v>
      </c>
      <c r="B101">
        <v>0.84821326968928701</v>
      </c>
      <c r="C101" s="5"/>
      <c r="D101" s="5"/>
      <c r="E101" s="5"/>
      <c r="F101" s="3">
        <v>256</v>
      </c>
      <c r="G101" s="3">
        <v>256</v>
      </c>
      <c r="H101" s="5">
        <v>3</v>
      </c>
      <c r="I101" s="5">
        <v>3</v>
      </c>
      <c r="J101" s="5">
        <v>16</v>
      </c>
      <c r="K101" s="5">
        <v>16</v>
      </c>
      <c r="L101" s="5">
        <v>512</v>
      </c>
      <c r="M101" s="5">
        <v>1</v>
      </c>
      <c r="N101" s="5">
        <v>1</v>
      </c>
      <c r="O101" s="5"/>
      <c r="P101" s="8">
        <f t="shared" si="16"/>
        <v>294912</v>
      </c>
      <c r="Q101" s="5">
        <f t="shared" si="17"/>
        <v>250148.27179060702</v>
      </c>
    </row>
    <row r="102" spans="1:17" ht="24" customHeight="1" x14ac:dyDescent="0.25">
      <c r="A102" s="5" t="s">
        <v>60</v>
      </c>
      <c r="B102">
        <v>0.46640980930817399</v>
      </c>
      <c r="C102" s="5"/>
      <c r="D102" s="5"/>
      <c r="E102" s="5"/>
      <c r="F102" s="3">
        <v>256</v>
      </c>
      <c r="G102" s="3">
        <v>128</v>
      </c>
      <c r="H102" s="5">
        <v>1</v>
      </c>
      <c r="I102" s="5">
        <v>1</v>
      </c>
      <c r="J102" s="5">
        <v>16</v>
      </c>
      <c r="K102" s="5">
        <v>16</v>
      </c>
      <c r="L102" s="5">
        <v>1</v>
      </c>
      <c r="M102" s="5">
        <v>1</v>
      </c>
      <c r="N102" s="5">
        <v>0</v>
      </c>
      <c r="O102" s="5"/>
      <c r="P102" s="8">
        <f t="shared" si="16"/>
        <v>8388608</v>
      </c>
      <c r="Q102" s="5">
        <f t="shared" si="17"/>
        <v>3912529.0576410228</v>
      </c>
    </row>
    <row r="103" spans="1:17" ht="24" customHeight="1" x14ac:dyDescent="0.25">
      <c r="A103" s="5" t="s">
        <v>61</v>
      </c>
      <c r="B103">
        <v>1.15689587364244</v>
      </c>
      <c r="C103" s="5"/>
      <c r="D103" s="5"/>
      <c r="E103" s="5"/>
      <c r="F103" s="3">
        <v>128</v>
      </c>
      <c r="G103" s="3">
        <v>128</v>
      </c>
      <c r="H103" s="5">
        <v>1</v>
      </c>
      <c r="I103" s="5">
        <v>1</v>
      </c>
      <c r="J103" s="5">
        <v>16</v>
      </c>
      <c r="K103" s="5">
        <v>16</v>
      </c>
      <c r="L103" s="5">
        <v>1</v>
      </c>
      <c r="M103" s="5">
        <v>1</v>
      </c>
      <c r="N103" s="5">
        <v>0</v>
      </c>
      <c r="O103" s="5"/>
      <c r="P103" s="8">
        <f t="shared" si="16"/>
        <v>4194304</v>
      </c>
      <c r="Q103" s="5">
        <f t="shared" si="17"/>
        <v>4852372.9904019805</v>
      </c>
    </row>
    <row r="104" spans="1:17" ht="24" customHeight="1" x14ac:dyDescent="0.25">
      <c r="A104" s="5"/>
      <c r="B104">
        <v>1.15689587364244</v>
      </c>
      <c r="C104" s="5"/>
      <c r="D104" s="5"/>
      <c r="E104" s="5"/>
      <c r="F104" s="3">
        <v>128</v>
      </c>
      <c r="G104" s="3">
        <v>128</v>
      </c>
      <c r="H104" s="5">
        <v>1</v>
      </c>
      <c r="I104" s="5">
        <v>1</v>
      </c>
      <c r="J104" s="5">
        <v>16</v>
      </c>
      <c r="K104" s="5">
        <v>16</v>
      </c>
      <c r="L104" s="5">
        <v>1</v>
      </c>
      <c r="M104" s="5">
        <v>1</v>
      </c>
      <c r="N104" s="5">
        <v>0</v>
      </c>
      <c r="O104" s="5"/>
      <c r="P104" s="8">
        <f t="shared" si="16"/>
        <v>4194304</v>
      </c>
      <c r="Q104" s="5">
        <f t="shared" si="17"/>
        <v>4852372.9904019805</v>
      </c>
    </row>
    <row r="105" spans="1:17" ht="24" customHeight="1" x14ac:dyDescent="0.25">
      <c r="A105" s="5"/>
      <c r="B105">
        <v>1.15689587364244</v>
      </c>
      <c r="C105" s="5"/>
      <c r="D105" s="5"/>
      <c r="E105" s="5"/>
      <c r="F105" s="3">
        <v>128</v>
      </c>
      <c r="G105" s="3">
        <v>512</v>
      </c>
      <c r="H105" s="5">
        <v>1</v>
      </c>
      <c r="I105" s="5">
        <v>1</v>
      </c>
      <c r="J105" s="5">
        <v>16</v>
      </c>
      <c r="K105" s="5">
        <v>16</v>
      </c>
      <c r="L105" s="5">
        <v>1</v>
      </c>
      <c r="M105" s="5">
        <v>1</v>
      </c>
      <c r="N105" s="5">
        <v>0</v>
      </c>
      <c r="O105" s="5"/>
      <c r="P105" s="8">
        <f t="shared" si="16"/>
        <v>16777216</v>
      </c>
      <c r="Q105" s="5">
        <f t="shared" si="17"/>
        <v>19409491.961607922</v>
      </c>
    </row>
    <row r="106" spans="1:17" ht="24" customHeight="1" x14ac:dyDescent="0.25">
      <c r="A106" s="5" t="s">
        <v>62</v>
      </c>
      <c r="B106">
        <v>0.79451168001555805</v>
      </c>
      <c r="C106" s="5"/>
      <c r="D106" s="5"/>
      <c r="E106" s="5"/>
      <c r="F106" s="35">
        <v>128</v>
      </c>
      <c r="G106" s="35"/>
      <c r="H106" s="35">
        <v>256</v>
      </c>
      <c r="I106" s="35"/>
      <c r="J106" s="35"/>
      <c r="K106" s="35"/>
      <c r="L106" s="35"/>
      <c r="M106" s="35"/>
      <c r="N106" s="35"/>
      <c r="O106" s="5"/>
      <c r="P106" s="5"/>
      <c r="Q106" s="5"/>
    </row>
    <row r="107" spans="1:17" ht="24" customHeight="1" x14ac:dyDescent="0.25">
      <c r="A107" s="5" t="s">
        <v>63</v>
      </c>
      <c r="B107">
        <v>0.21563134793781899</v>
      </c>
      <c r="C107" s="5"/>
      <c r="D107" s="5"/>
      <c r="E107" s="5"/>
      <c r="F107" s="35">
        <v>128</v>
      </c>
      <c r="G107" s="35"/>
      <c r="H107" s="35">
        <v>256</v>
      </c>
      <c r="I107" s="35"/>
      <c r="J107" s="35"/>
      <c r="K107" s="35"/>
      <c r="L107" s="35"/>
      <c r="M107" s="35"/>
      <c r="N107" s="35"/>
      <c r="O107" s="5"/>
      <c r="P107" s="5"/>
      <c r="Q107" s="5"/>
    </row>
    <row r="108" spans="1:17" ht="24" customHeight="1" x14ac:dyDescent="0.25">
      <c r="A108" s="5" t="s">
        <v>64</v>
      </c>
      <c r="B108">
        <v>0.26847514910227899</v>
      </c>
      <c r="C108" s="5"/>
      <c r="D108" s="5"/>
      <c r="E108" s="5"/>
      <c r="F108" s="35">
        <v>512</v>
      </c>
      <c r="G108" s="35"/>
      <c r="H108" s="35">
        <v>256</v>
      </c>
      <c r="I108" s="35"/>
      <c r="J108" s="35"/>
      <c r="K108" s="35"/>
      <c r="L108" s="35"/>
      <c r="M108" s="35"/>
      <c r="N108" s="35"/>
      <c r="O108" s="5"/>
      <c r="P108" s="5"/>
      <c r="Q108" s="5"/>
    </row>
    <row r="109" spans="1:17" ht="24" customHeight="1" x14ac:dyDescent="0.25">
      <c r="A109" s="5"/>
      <c r="B109" s="5"/>
      <c r="C109" s="5"/>
      <c r="D109" s="5"/>
      <c r="E109" s="5"/>
      <c r="F109" s="35" t="s">
        <v>336</v>
      </c>
      <c r="G109" s="35"/>
      <c r="H109" s="35"/>
      <c r="I109" s="35"/>
      <c r="J109" s="35"/>
      <c r="K109" s="35"/>
      <c r="L109" s="35"/>
      <c r="M109" s="35"/>
      <c r="N109" s="35"/>
      <c r="O109" s="5"/>
      <c r="P109" s="8">
        <f>MIN((F107+F108)*H108*H108, 2*H108*F107*F108)</f>
        <v>33554432</v>
      </c>
      <c r="Q109" s="8">
        <f>MIN((F107*F108*H108*MIN(B107,B108)+F107*F108*H108*B106), H108*H108*F106*MIN(B106,B107)+H108*H108*F108*B108)</f>
        <v>10817377.984604253</v>
      </c>
    </row>
    <row r="110" spans="1:17" ht="24" customHeight="1" x14ac:dyDescent="0.25">
      <c r="A110" s="5" t="s">
        <v>65</v>
      </c>
      <c r="B110">
        <v>1.1985399519592499</v>
      </c>
      <c r="C110" s="5"/>
      <c r="D110" s="5"/>
      <c r="E110" s="5"/>
      <c r="F110" s="3">
        <v>512</v>
      </c>
      <c r="G110" s="3">
        <v>128</v>
      </c>
      <c r="H110" s="5">
        <v>1</v>
      </c>
      <c r="I110" s="5">
        <v>1</v>
      </c>
      <c r="J110" s="5">
        <v>16</v>
      </c>
      <c r="K110" s="5">
        <v>16</v>
      </c>
      <c r="L110" s="5">
        <v>1</v>
      </c>
      <c r="M110" s="5">
        <v>1</v>
      </c>
      <c r="N110" s="5">
        <v>0</v>
      </c>
      <c r="O110" s="5"/>
      <c r="P110" s="8">
        <f t="shared" ref="P110:P113" si="18" xml:space="preserve"> ((J110 + 2 * N110 - H110) / M110 + 1) * ((K110 + 2 * N110 - I110) / M110 + 1) * G110 * (F110 / L110 * H110 * I110)</f>
        <v>16777216</v>
      </c>
      <c r="Q110" s="5">
        <f t="shared" ref="Q110:Q113" si="19">P110*B110</f>
        <v>20108163.658649959</v>
      </c>
    </row>
    <row r="111" spans="1:17" ht="24" customHeight="1" x14ac:dyDescent="0.25">
      <c r="A111" s="5" t="s">
        <v>66</v>
      </c>
      <c r="B111">
        <v>1.27397023194792</v>
      </c>
      <c r="C111" s="5"/>
      <c r="D111" s="5"/>
      <c r="E111" s="5"/>
      <c r="F111" s="3">
        <v>128</v>
      </c>
      <c r="G111" s="3">
        <v>512</v>
      </c>
      <c r="H111" s="5">
        <v>1</v>
      </c>
      <c r="I111" s="5">
        <v>1</v>
      </c>
      <c r="J111" s="5">
        <v>16</v>
      </c>
      <c r="K111" s="5">
        <v>16</v>
      </c>
      <c r="L111" s="5">
        <v>1</v>
      </c>
      <c r="M111" s="5">
        <v>1</v>
      </c>
      <c r="N111" s="5">
        <v>0</v>
      </c>
      <c r="O111" s="5"/>
      <c r="P111" s="8">
        <f t="shared" si="18"/>
        <v>16777216</v>
      </c>
      <c r="Q111" s="5">
        <f t="shared" si="19"/>
        <v>21373673.758960355</v>
      </c>
    </row>
    <row r="112" spans="1:17" ht="24" customHeight="1" x14ac:dyDescent="0.25">
      <c r="A112" s="5" t="s">
        <v>67</v>
      </c>
      <c r="B112">
        <v>0.139280009063871</v>
      </c>
      <c r="C112" s="5"/>
      <c r="D112" s="5"/>
      <c r="E112" s="5"/>
      <c r="F112" s="3">
        <v>512</v>
      </c>
      <c r="G112" s="3">
        <v>128</v>
      </c>
      <c r="H112" s="5">
        <v>1</v>
      </c>
      <c r="I112" s="5">
        <v>1</v>
      </c>
      <c r="J112" s="5">
        <v>16</v>
      </c>
      <c r="K112" s="5">
        <v>16</v>
      </c>
      <c r="L112" s="5">
        <v>1</v>
      </c>
      <c r="M112" s="5">
        <v>1</v>
      </c>
      <c r="N112" s="5">
        <v>0</v>
      </c>
      <c r="O112" s="5"/>
      <c r="P112" s="8">
        <f t="shared" si="18"/>
        <v>16777216</v>
      </c>
      <c r="Q112" s="5">
        <f t="shared" si="19"/>
        <v>2336730.7965465216</v>
      </c>
    </row>
    <row r="113" spans="1:17" ht="24" customHeight="1" x14ac:dyDescent="0.25">
      <c r="A113" s="5" t="s">
        <v>287</v>
      </c>
      <c r="B113">
        <v>1.33328750476209</v>
      </c>
      <c r="C113" s="5"/>
      <c r="D113" s="5"/>
      <c r="E113" s="5"/>
      <c r="F113" s="3">
        <v>128</v>
      </c>
      <c r="G113" s="3">
        <v>128</v>
      </c>
      <c r="H113" s="5">
        <v>1</v>
      </c>
      <c r="I113" s="5">
        <v>1</v>
      </c>
      <c r="J113" s="5">
        <v>16</v>
      </c>
      <c r="K113" s="5">
        <v>16</v>
      </c>
      <c r="L113" s="5">
        <v>1</v>
      </c>
      <c r="M113" s="5">
        <v>1</v>
      </c>
      <c r="N113" s="5">
        <v>0</v>
      </c>
      <c r="O113" s="5"/>
      <c r="P113" s="8">
        <f t="shared" si="18"/>
        <v>4194304</v>
      </c>
      <c r="Q113" s="5">
        <f t="shared" si="19"/>
        <v>5592213.1143736532</v>
      </c>
    </row>
    <row r="114" spans="1:17" ht="24" customHeight="1" x14ac:dyDescent="0.25">
      <c r="A114" s="5"/>
      <c r="B114">
        <v>1.33328750476209</v>
      </c>
      <c r="C114" s="5"/>
      <c r="D114" s="5"/>
      <c r="E114" s="5"/>
      <c r="F114" s="3">
        <v>128</v>
      </c>
      <c r="G114" s="3">
        <v>512</v>
      </c>
      <c r="H114" s="5">
        <v>1</v>
      </c>
      <c r="I114" s="5">
        <v>1</v>
      </c>
      <c r="J114" s="5">
        <v>16</v>
      </c>
      <c r="K114" s="5">
        <v>16</v>
      </c>
      <c r="L114" s="5">
        <v>1</v>
      </c>
      <c r="M114" s="5">
        <v>1</v>
      </c>
      <c r="N114" s="5">
        <v>0</v>
      </c>
      <c r="O114" s="5"/>
      <c r="P114" s="8"/>
      <c r="Q114" s="5"/>
    </row>
    <row r="115" spans="1:17" ht="24" customHeight="1" x14ac:dyDescent="0.25">
      <c r="A115" s="5"/>
      <c r="B115">
        <v>1.33328750476209</v>
      </c>
      <c r="C115" s="5"/>
      <c r="D115" s="5"/>
      <c r="E115" s="5"/>
      <c r="F115" s="3">
        <v>128</v>
      </c>
      <c r="G115" s="3">
        <v>128</v>
      </c>
      <c r="H115" s="5">
        <v>1</v>
      </c>
      <c r="I115" s="5">
        <v>1</v>
      </c>
      <c r="J115" s="5">
        <v>16</v>
      </c>
      <c r="K115" s="5">
        <v>16</v>
      </c>
      <c r="L115" s="5">
        <v>1</v>
      </c>
      <c r="M115" s="5">
        <v>1</v>
      </c>
      <c r="N115" s="5">
        <v>0</v>
      </c>
      <c r="O115" s="5"/>
      <c r="P115" s="8"/>
      <c r="Q115" s="5"/>
    </row>
    <row r="116" spans="1:17" ht="24" customHeight="1" x14ac:dyDescent="0.25">
      <c r="A116" s="5" t="s">
        <v>288</v>
      </c>
      <c r="B116">
        <v>0.39561187701407802</v>
      </c>
      <c r="C116" s="5"/>
      <c r="D116" s="5"/>
      <c r="E116" s="5"/>
      <c r="F116" s="35">
        <v>128</v>
      </c>
      <c r="G116" s="35"/>
      <c r="H116" s="35">
        <v>256</v>
      </c>
      <c r="I116" s="35"/>
      <c r="J116" s="35"/>
      <c r="K116" s="35"/>
      <c r="L116" s="35"/>
      <c r="M116" s="35"/>
      <c r="N116" s="35"/>
      <c r="O116" s="5"/>
      <c r="P116" s="5">
        <v>0</v>
      </c>
      <c r="Q116" s="5"/>
    </row>
    <row r="117" spans="1:17" ht="24" customHeight="1" x14ac:dyDescent="0.25">
      <c r="A117" s="5" t="s">
        <v>289</v>
      </c>
      <c r="B117" s="5"/>
      <c r="C117" s="5"/>
      <c r="D117" s="5"/>
      <c r="E117" s="5"/>
      <c r="F117" s="35">
        <v>512</v>
      </c>
      <c r="G117" s="35"/>
      <c r="H117" s="35">
        <v>256</v>
      </c>
      <c r="I117" s="35"/>
      <c r="J117" s="35"/>
      <c r="K117" s="35"/>
      <c r="L117" s="35"/>
      <c r="M117" s="35"/>
      <c r="N117" s="35"/>
      <c r="O117" s="5"/>
      <c r="P117" s="5">
        <v>0</v>
      </c>
      <c r="Q117" s="5"/>
    </row>
    <row r="118" spans="1:17" ht="24" customHeight="1" x14ac:dyDescent="0.25">
      <c r="A118" s="5" t="s">
        <v>290</v>
      </c>
      <c r="B118" s="5"/>
      <c r="C118" s="5"/>
      <c r="D118" s="5"/>
      <c r="E118" s="5"/>
      <c r="F118" s="35">
        <v>128</v>
      </c>
      <c r="G118" s="35"/>
      <c r="H118" s="35">
        <v>256</v>
      </c>
      <c r="I118" s="35"/>
      <c r="J118" s="35"/>
      <c r="K118" s="35"/>
      <c r="L118" s="35"/>
      <c r="M118" s="35"/>
      <c r="N118" s="35"/>
      <c r="O118" s="5"/>
      <c r="P118" s="5">
        <v>0</v>
      </c>
      <c r="Q118" s="5"/>
    </row>
    <row r="119" spans="1:17" ht="24" customHeight="1" x14ac:dyDescent="0.25">
      <c r="A119" s="5"/>
      <c r="B119">
        <v>0.39561187701407802</v>
      </c>
      <c r="C119" s="5"/>
      <c r="D119" s="5"/>
      <c r="E119" s="5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5"/>
      <c r="P119" s="8">
        <f>(F117*F118*H118)</f>
        <v>16777216</v>
      </c>
      <c r="Q119" s="5">
        <f t="shared" ref="Q119:Q127" si="20">P119*B119</f>
        <v>6637265.9128306219</v>
      </c>
    </row>
    <row r="120" spans="1:17" ht="24" customHeight="1" x14ac:dyDescent="0.25">
      <c r="A120" s="5" t="s">
        <v>288</v>
      </c>
      <c r="B120">
        <v>1.0104078056463599</v>
      </c>
      <c r="C120" s="5"/>
      <c r="D120" s="5"/>
      <c r="E120" s="5"/>
      <c r="F120" s="3">
        <v>512</v>
      </c>
      <c r="G120" s="3">
        <v>512</v>
      </c>
      <c r="H120" s="5">
        <v>3</v>
      </c>
      <c r="I120" s="5">
        <v>3</v>
      </c>
      <c r="J120" s="5">
        <v>16</v>
      </c>
      <c r="K120" s="5">
        <v>16</v>
      </c>
      <c r="L120" s="5">
        <v>1024</v>
      </c>
      <c r="M120" s="5">
        <v>1</v>
      </c>
      <c r="N120" s="5">
        <v>1</v>
      </c>
      <c r="O120" s="5"/>
      <c r="P120" s="8">
        <f t="shared" ref="P120:P122" si="21" xml:space="preserve"> ((J120 + 2 * N120 - H120) / M120 + 1) * ((K120 + 2 * N120 - I120) / M120 + 1) * G120 * (F120 / L120 * H120 * I120)</f>
        <v>589824</v>
      </c>
      <c r="Q120" s="5">
        <f t="shared" si="20"/>
        <v>595962.77355755854</v>
      </c>
    </row>
    <row r="121" spans="1:17" ht="24" customHeight="1" x14ac:dyDescent="0.25">
      <c r="A121" s="5" t="s">
        <v>291</v>
      </c>
      <c r="B121">
        <v>0.42195638422281501</v>
      </c>
      <c r="C121" s="5"/>
      <c r="D121" s="5"/>
      <c r="E121" s="5"/>
      <c r="F121" s="3">
        <v>512</v>
      </c>
      <c r="G121" s="3">
        <v>128</v>
      </c>
      <c r="H121" s="5">
        <v>1</v>
      </c>
      <c r="I121" s="5">
        <v>1</v>
      </c>
      <c r="J121" s="5">
        <v>16</v>
      </c>
      <c r="K121" s="5">
        <v>16</v>
      </c>
      <c r="L121" s="5">
        <v>1</v>
      </c>
      <c r="M121" s="5">
        <v>1</v>
      </c>
      <c r="N121" s="5">
        <v>0</v>
      </c>
      <c r="O121" s="5"/>
      <c r="P121" s="8">
        <f t="shared" si="21"/>
        <v>16777216</v>
      </c>
      <c r="Q121" s="5">
        <f t="shared" si="20"/>
        <v>7079253.4006851595</v>
      </c>
    </row>
    <row r="122" spans="1:17" ht="24" customHeight="1" x14ac:dyDescent="0.25">
      <c r="A122" s="5" t="s">
        <v>292</v>
      </c>
      <c r="B122">
        <v>0.54752166214696796</v>
      </c>
      <c r="C122" s="5"/>
      <c r="D122" s="5"/>
      <c r="E122" s="5"/>
      <c r="F122" s="3">
        <v>128</v>
      </c>
      <c r="G122" s="3">
        <v>128</v>
      </c>
      <c r="H122" s="5">
        <v>1</v>
      </c>
      <c r="I122" s="5">
        <v>1</v>
      </c>
      <c r="J122" s="5">
        <v>16</v>
      </c>
      <c r="K122" s="5">
        <v>16</v>
      </c>
      <c r="L122" s="5">
        <v>1</v>
      </c>
      <c r="M122" s="5">
        <v>1</v>
      </c>
      <c r="N122" s="5">
        <v>0</v>
      </c>
      <c r="O122" s="5"/>
      <c r="P122" s="8">
        <f t="shared" si="21"/>
        <v>4194304</v>
      </c>
      <c r="Q122" s="5">
        <f t="shared" si="20"/>
        <v>2296472.2976296763</v>
      </c>
    </row>
    <row r="123" spans="1:17" ht="24" customHeight="1" x14ac:dyDescent="0.25">
      <c r="A123" s="5" t="s">
        <v>293</v>
      </c>
      <c r="B123">
        <v>0.45464681052725597</v>
      </c>
      <c r="C123" s="5"/>
      <c r="D123" s="5"/>
      <c r="E123" s="5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5"/>
      <c r="P123" s="8">
        <f>F117*F118*H118</f>
        <v>16777216</v>
      </c>
      <c r="Q123" s="5">
        <f t="shared" si="20"/>
        <v>7627707.7439268474</v>
      </c>
    </row>
    <row r="124" spans="1:17" ht="24" customHeight="1" x14ac:dyDescent="0.25">
      <c r="A124" s="5" t="s">
        <v>294</v>
      </c>
      <c r="B124">
        <v>0</v>
      </c>
      <c r="C124" s="5"/>
      <c r="D124" s="5"/>
      <c r="E124" s="5"/>
      <c r="F124" s="5">
        <v>256</v>
      </c>
      <c r="G124" s="5">
        <v>128</v>
      </c>
      <c r="H124" s="5" t="s">
        <v>238</v>
      </c>
      <c r="I124" s="5">
        <v>512</v>
      </c>
      <c r="J124" s="35">
        <v>1</v>
      </c>
      <c r="K124" s="35"/>
      <c r="L124" s="5">
        <v>1</v>
      </c>
      <c r="M124" s="5">
        <v>1</v>
      </c>
      <c r="N124" s="5">
        <v>0</v>
      </c>
      <c r="O124" s="5"/>
      <c r="P124" s="8">
        <f xml:space="preserve"> J124*F124*G124*I124</f>
        <v>16777216</v>
      </c>
      <c r="Q124" s="5">
        <f t="shared" si="20"/>
        <v>0</v>
      </c>
    </row>
    <row r="125" spans="1:17" ht="24" customHeight="1" x14ac:dyDescent="0.25">
      <c r="A125" s="5" t="s">
        <v>295</v>
      </c>
      <c r="B125" s="5">
        <v>0</v>
      </c>
      <c r="C125" s="5"/>
      <c r="D125" s="5"/>
      <c r="E125" s="5"/>
      <c r="F125" s="5">
        <v>128</v>
      </c>
      <c r="G125" s="5">
        <v>1</v>
      </c>
      <c r="H125" s="5" t="s">
        <v>238</v>
      </c>
      <c r="I125" s="5">
        <v>512</v>
      </c>
      <c r="J125" s="35">
        <v>1</v>
      </c>
      <c r="K125" s="35"/>
      <c r="L125" s="5">
        <v>1</v>
      </c>
      <c r="M125" s="5">
        <v>1</v>
      </c>
      <c r="N125" s="5">
        <v>0</v>
      </c>
      <c r="O125" s="5"/>
      <c r="P125" s="8">
        <f xml:space="preserve"> J125*F125*G125*I125</f>
        <v>65536</v>
      </c>
      <c r="Q125" s="5">
        <f t="shared" si="20"/>
        <v>0</v>
      </c>
    </row>
    <row r="126" spans="1:17" ht="24" customHeight="1" x14ac:dyDescent="0.25">
      <c r="A126" s="5" t="s">
        <v>296</v>
      </c>
      <c r="B126" s="5">
        <v>1.09510569395458</v>
      </c>
      <c r="C126" s="5"/>
      <c r="D126" s="5"/>
      <c r="E126" s="5"/>
      <c r="F126" s="3">
        <v>512</v>
      </c>
      <c r="G126" s="3">
        <v>128</v>
      </c>
      <c r="H126" s="5">
        <v>1</v>
      </c>
      <c r="I126" s="5">
        <v>1</v>
      </c>
      <c r="J126" s="5">
        <v>16</v>
      </c>
      <c r="K126" s="5">
        <v>16</v>
      </c>
      <c r="L126" s="5">
        <v>1</v>
      </c>
      <c r="M126" s="5">
        <v>1</v>
      </c>
      <c r="N126" s="5">
        <v>0</v>
      </c>
      <c r="O126" s="5"/>
      <c r="P126" s="8">
        <f t="shared" ref="P126:P134" si="22" xml:space="preserve"> ((J126 + 2 * N126 - H126) / M126 + 1) * ((K126 + 2 * N126 - I126) / M126 + 1) * G126 * (F126 / L126 * H126 * I126)</f>
        <v>16777216</v>
      </c>
      <c r="Q126" s="5">
        <f t="shared" si="20"/>
        <v>18372824.770305883</v>
      </c>
    </row>
    <row r="127" spans="1:17" ht="24" customHeight="1" x14ac:dyDescent="0.25">
      <c r="A127" s="5" t="s">
        <v>251</v>
      </c>
      <c r="B127">
        <v>1.3776836267378101</v>
      </c>
      <c r="C127" s="5"/>
      <c r="D127" s="5"/>
      <c r="E127" s="5"/>
      <c r="F127" s="3">
        <v>128</v>
      </c>
      <c r="G127" s="3">
        <v>512</v>
      </c>
      <c r="H127" s="5">
        <v>1</v>
      </c>
      <c r="I127" s="5">
        <v>1</v>
      </c>
      <c r="J127" s="5">
        <v>16</v>
      </c>
      <c r="K127" s="5">
        <v>16</v>
      </c>
      <c r="L127" s="5">
        <v>1</v>
      </c>
      <c r="M127" s="5">
        <v>1</v>
      </c>
      <c r="N127" s="5">
        <v>0</v>
      </c>
      <c r="O127" s="5"/>
      <c r="P127" s="8">
        <f t="shared" si="22"/>
        <v>16777216</v>
      </c>
      <c r="Q127" s="5">
        <f t="shared" si="20"/>
        <v>23113695.785443615</v>
      </c>
    </row>
    <row r="128" spans="1:17" ht="24" customHeight="1" x14ac:dyDescent="0.25">
      <c r="A128" s="5" t="s">
        <v>252</v>
      </c>
      <c r="B128">
        <v>0.306424626298131</v>
      </c>
      <c r="C128" s="5"/>
      <c r="D128" s="5"/>
      <c r="E128" s="5"/>
      <c r="F128" s="3">
        <v>512</v>
      </c>
      <c r="G128" s="3">
        <v>128</v>
      </c>
      <c r="H128" s="5">
        <v>1</v>
      </c>
      <c r="I128" s="5">
        <v>1</v>
      </c>
      <c r="J128" s="5">
        <v>16</v>
      </c>
      <c r="K128" s="5">
        <v>16</v>
      </c>
      <c r="L128" s="5">
        <v>1</v>
      </c>
      <c r="M128" s="5">
        <v>1</v>
      </c>
      <c r="N128" s="5">
        <v>0</v>
      </c>
      <c r="O128" s="5"/>
      <c r="P128" s="8">
        <f t="shared" si="22"/>
        <v>16777216</v>
      </c>
      <c r="Q128" s="5">
        <f t="shared" ref="Q128:Q134" si="23">P128*B128</f>
        <v>5140952.1431230241</v>
      </c>
    </row>
    <row r="129" spans="1:17" ht="24" customHeight="1" x14ac:dyDescent="0.25">
      <c r="A129" s="5" t="s">
        <v>68</v>
      </c>
      <c r="B129">
        <v>1.3445094887117699</v>
      </c>
      <c r="C129" s="5"/>
      <c r="D129" s="5"/>
      <c r="E129" s="5"/>
      <c r="F129" s="3">
        <v>128</v>
      </c>
      <c r="G129" s="3">
        <v>256</v>
      </c>
      <c r="H129" s="5">
        <v>1</v>
      </c>
      <c r="I129" s="5">
        <v>1</v>
      </c>
      <c r="J129" s="5">
        <v>16</v>
      </c>
      <c r="K129" s="5">
        <v>16</v>
      </c>
      <c r="L129" s="5">
        <v>1</v>
      </c>
      <c r="M129" s="5">
        <v>1</v>
      </c>
      <c r="N129" s="5">
        <v>0</v>
      </c>
      <c r="O129" s="5"/>
      <c r="P129" s="8">
        <f t="shared" si="22"/>
        <v>8388608</v>
      </c>
      <c r="Q129" s="5">
        <f t="shared" si="23"/>
        <v>11278563.053083463</v>
      </c>
    </row>
    <row r="130" spans="1:17" ht="24" customHeight="1" x14ac:dyDescent="0.25">
      <c r="A130" s="5" t="s">
        <v>69</v>
      </c>
      <c r="B130">
        <v>0.81963079337400602</v>
      </c>
      <c r="C130" s="5"/>
      <c r="D130" s="5"/>
      <c r="E130" s="5"/>
      <c r="F130" s="3">
        <v>256</v>
      </c>
      <c r="G130" s="3">
        <v>256</v>
      </c>
      <c r="H130" s="5">
        <v>3</v>
      </c>
      <c r="I130" s="5">
        <v>3</v>
      </c>
      <c r="J130" s="5">
        <v>16</v>
      </c>
      <c r="K130" s="5">
        <v>16</v>
      </c>
      <c r="L130" s="5">
        <v>512</v>
      </c>
      <c r="M130" s="5">
        <v>1</v>
      </c>
      <c r="N130" s="5">
        <v>1</v>
      </c>
      <c r="O130" s="5"/>
      <c r="P130" s="8">
        <f t="shared" si="22"/>
        <v>294912</v>
      </c>
      <c r="Q130" s="5">
        <f t="shared" si="23"/>
        <v>241718.95653551485</v>
      </c>
    </row>
    <row r="131" spans="1:17" ht="24" customHeight="1" x14ac:dyDescent="0.25">
      <c r="A131" s="5" t="s">
        <v>70</v>
      </c>
      <c r="B131">
        <v>0.56424276574591203</v>
      </c>
      <c r="C131" s="5"/>
      <c r="D131" s="5"/>
      <c r="E131" s="5"/>
      <c r="F131" s="3">
        <v>256</v>
      </c>
      <c r="G131" s="3">
        <v>128</v>
      </c>
      <c r="H131" s="5">
        <v>1</v>
      </c>
      <c r="I131" s="5">
        <v>1</v>
      </c>
      <c r="J131" s="5">
        <v>16</v>
      </c>
      <c r="K131" s="5">
        <v>16</v>
      </c>
      <c r="L131" s="5">
        <v>1</v>
      </c>
      <c r="M131" s="5">
        <v>1</v>
      </c>
      <c r="N131" s="5">
        <v>0</v>
      </c>
      <c r="O131" s="5"/>
      <c r="P131" s="8">
        <f t="shared" si="22"/>
        <v>8388608</v>
      </c>
      <c r="Q131" s="5">
        <f t="shared" si="23"/>
        <v>4733211.3786782837</v>
      </c>
    </row>
    <row r="132" spans="1:17" ht="24" customHeight="1" x14ac:dyDescent="0.25">
      <c r="A132" s="5" t="s">
        <v>71</v>
      </c>
      <c r="B132">
        <v>1.2786567898841199</v>
      </c>
      <c r="C132" s="5"/>
      <c r="D132" s="5"/>
      <c r="E132" s="5"/>
      <c r="F132" s="3">
        <v>128</v>
      </c>
      <c r="G132" s="3">
        <v>128</v>
      </c>
      <c r="H132" s="5">
        <v>1</v>
      </c>
      <c r="I132" s="5">
        <v>1</v>
      </c>
      <c r="J132" s="5">
        <v>16</v>
      </c>
      <c r="K132" s="5">
        <v>16</v>
      </c>
      <c r="L132" s="5">
        <v>1</v>
      </c>
      <c r="M132" s="5">
        <v>1</v>
      </c>
      <c r="N132" s="5">
        <v>0</v>
      </c>
      <c r="O132" s="5"/>
      <c r="P132" s="8">
        <f t="shared" si="22"/>
        <v>4194304</v>
      </c>
      <c r="Q132" s="5">
        <f t="shared" si="23"/>
        <v>5363075.2884381237</v>
      </c>
    </row>
    <row r="133" spans="1:17" ht="24" customHeight="1" x14ac:dyDescent="0.25">
      <c r="A133" s="5"/>
      <c r="B133">
        <v>1.2786567898841199</v>
      </c>
      <c r="C133" s="5"/>
      <c r="D133" s="5"/>
      <c r="E133" s="5"/>
      <c r="F133" s="3">
        <v>128</v>
      </c>
      <c r="G133" s="3">
        <v>128</v>
      </c>
      <c r="H133" s="5">
        <v>1</v>
      </c>
      <c r="I133" s="5">
        <v>1</v>
      </c>
      <c r="J133" s="5">
        <v>16</v>
      </c>
      <c r="K133" s="5">
        <v>16</v>
      </c>
      <c r="L133" s="5">
        <v>1</v>
      </c>
      <c r="M133" s="5">
        <v>1</v>
      </c>
      <c r="N133" s="5">
        <v>0</v>
      </c>
      <c r="O133" s="5"/>
      <c r="P133" s="8">
        <f t="shared" si="22"/>
        <v>4194304</v>
      </c>
      <c r="Q133" s="5">
        <f>P133*B133</f>
        <v>5363075.2884381237</v>
      </c>
    </row>
    <row r="134" spans="1:17" ht="24" customHeight="1" x14ac:dyDescent="0.25">
      <c r="A134" s="5"/>
      <c r="B134">
        <v>1.2786567898841199</v>
      </c>
      <c r="C134" s="5"/>
      <c r="D134" s="5"/>
      <c r="E134" s="5"/>
      <c r="F134" s="3">
        <v>128</v>
      </c>
      <c r="G134" s="3">
        <v>512</v>
      </c>
      <c r="H134" s="5">
        <v>1</v>
      </c>
      <c r="I134" s="5">
        <v>1</v>
      </c>
      <c r="J134" s="5">
        <v>16</v>
      </c>
      <c r="K134" s="5">
        <v>16</v>
      </c>
      <c r="L134" s="5">
        <v>1</v>
      </c>
      <c r="M134" s="5">
        <v>1</v>
      </c>
      <c r="N134" s="5">
        <v>0</v>
      </c>
      <c r="O134" s="5"/>
      <c r="P134" s="8">
        <f t="shared" si="22"/>
        <v>16777216</v>
      </c>
      <c r="Q134" s="5">
        <f t="shared" si="23"/>
        <v>21452301.153752495</v>
      </c>
    </row>
    <row r="135" spans="1:17" ht="24" customHeight="1" x14ac:dyDescent="0.25">
      <c r="A135" s="5" t="s">
        <v>72</v>
      </c>
      <c r="B135">
        <v>0.64938037192221298</v>
      </c>
      <c r="C135" s="5"/>
      <c r="D135" s="5"/>
      <c r="E135" s="5"/>
      <c r="F135" s="35">
        <v>128</v>
      </c>
      <c r="G135" s="35"/>
      <c r="H135" s="35">
        <v>256</v>
      </c>
      <c r="I135" s="35"/>
      <c r="J135" s="35"/>
      <c r="K135" s="35"/>
      <c r="L135" s="35"/>
      <c r="M135" s="35"/>
      <c r="N135" s="35"/>
      <c r="O135" s="5"/>
      <c r="P135" s="5"/>
      <c r="Q135" s="5"/>
    </row>
    <row r="136" spans="1:17" ht="24" customHeight="1" x14ac:dyDescent="0.25">
      <c r="A136" s="5" t="s">
        <v>73</v>
      </c>
      <c r="B136">
        <v>0.17400312268432599</v>
      </c>
      <c r="C136" s="5"/>
      <c r="D136" s="5"/>
      <c r="E136" s="5"/>
      <c r="F136" s="35">
        <v>128</v>
      </c>
      <c r="G136" s="35"/>
      <c r="H136" s="35">
        <v>256</v>
      </c>
      <c r="I136" s="35"/>
      <c r="J136" s="35"/>
      <c r="K136" s="35"/>
      <c r="L136" s="35"/>
      <c r="M136" s="35"/>
      <c r="N136" s="35"/>
      <c r="O136" s="5"/>
      <c r="P136" s="5"/>
      <c r="Q136" s="5"/>
    </row>
    <row r="137" spans="1:17" ht="24" customHeight="1" x14ac:dyDescent="0.25">
      <c r="A137" s="5" t="s">
        <v>74</v>
      </c>
      <c r="B137">
        <v>0.18082806347570399</v>
      </c>
      <c r="C137" s="5"/>
      <c r="D137" s="5"/>
      <c r="E137" s="5"/>
      <c r="F137" s="35">
        <v>512</v>
      </c>
      <c r="G137" s="35"/>
      <c r="H137" s="35">
        <v>256</v>
      </c>
      <c r="I137" s="35"/>
      <c r="J137" s="35"/>
      <c r="K137" s="35"/>
      <c r="L137" s="35"/>
      <c r="M137" s="35"/>
      <c r="N137" s="35"/>
      <c r="O137" s="5"/>
      <c r="P137" s="5"/>
      <c r="Q137" s="5"/>
    </row>
    <row r="138" spans="1:17" ht="24" customHeight="1" x14ac:dyDescent="0.25">
      <c r="A138" s="5"/>
      <c r="B138" s="5"/>
      <c r="C138" s="5"/>
      <c r="D138" s="5"/>
      <c r="E138" s="5"/>
      <c r="F138" s="35" t="s">
        <v>336</v>
      </c>
      <c r="G138" s="35"/>
      <c r="H138" s="35"/>
      <c r="I138" s="35"/>
      <c r="J138" s="35"/>
      <c r="K138" s="35"/>
      <c r="L138" s="35"/>
      <c r="M138" s="35"/>
      <c r="N138" s="35"/>
      <c r="O138" s="5"/>
      <c r="P138" s="8">
        <f>MIN((F136+F137)*H137*H137, 2*H137*F136*F137)</f>
        <v>33554432</v>
      </c>
      <c r="Q138" s="8">
        <f>MIN((F136*F137*H137*MIN(B136,B137)+F136*F137*H137*B135), H137*H137*F135*MIN(B135,B136)+H137*H137*F137*B137)</f>
        <v>7527226.9465619121</v>
      </c>
    </row>
    <row r="139" spans="1:17" ht="24" customHeight="1" x14ac:dyDescent="0.25">
      <c r="A139" s="5" t="s">
        <v>75</v>
      </c>
      <c r="B139">
        <v>0.67534115755276602</v>
      </c>
      <c r="C139" s="5"/>
      <c r="D139" s="5"/>
      <c r="E139" s="5"/>
      <c r="F139" s="3">
        <v>512</v>
      </c>
      <c r="G139" s="3">
        <v>128</v>
      </c>
      <c r="H139" s="5">
        <v>1</v>
      </c>
      <c r="I139" s="5">
        <v>1</v>
      </c>
      <c r="J139" s="5">
        <v>16</v>
      </c>
      <c r="K139" s="5">
        <v>16</v>
      </c>
      <c r="L139" s="5">
        <v>1</v>
      </c>
      <c r="M139" s="5">
        <v>1</v>
      </c>
      <c r="N139" s="5">
        <v>0</v>
      </c>
      <c r="O139" s="5"/>
      <c r="P139" s="8">
        <f t="shared" ref="P139:P147" si="24" xml:space="preserve"> ((J139 + 2 * N139 - H139) / M139 + 1) * ((K139 + 2 * N139 - I139) / M139 + 1) * G139 * (F139 / L139 * H139 * I139)</f>
        <v>16777216</v>
      </c>
      <c r="Q139" s="5">
        <f t="shared" ref="Q139:Q147" si="25">P139*B139</f>
        <v>11330344.473952787</v>
      </c>
    </row>
    <row r="140" spans="1:17" ht="24" customHeight="1" x14ac:dyDescent="0.25">
      <c r="A140" s="5" t="s">
        <v>76</v>
      </c>
      <c r="B140">
        <v>1.3772087113540099</v>
      </c>
      <c r="C140" s="5"/>
      <c r="D140" s="5"/>
      <c r="E140" s="5"/>
      <c r="F140" s="3">
        <v>128</v>
      </c>
      <c r="G140" s="3">
        <v>512</v>
      </c>
      <c r="H140" s="5">
        <v>1</v>
      </c>
      <c r="I140" s="5">
        <v>1</v>
      </c>
      <c r="J140" s="5">
        <v>16</v>
      </c>
      <c r="K140" s="5">
        <v>16</v>
      </c>
      <c r="L140" s="5">
        <v>1</v>
      </c>
      <c r="M140" s="5">
        <v>1</v>
      </c>
      <c r="N140" s="5">
        <v>0</v>
      </c>
      <c r="O140" s="5"/>
      <c r="P140" s="8">
        <f t="shared" si="24"/>
        <v>16777216</v>
      </c>
      <c r="Q140" s="5">
        <f t="shared" si="25"/>
        <v>23105728.027467877</v>
      </c>
    </row>
    <row r="141" spans="1:17" ht="24" customHeight="1" x14ac:dyDescent="0.25">
      <c r="A141" s="5" t="s">
        <v>77</v>
      </c>
      <c r="B141">
        <v>0.13283787916117801</v>
      </c>
      <c r="C141" s="5"/>
      <c r="D141" s="5"/>
      <c r="E141" s="5"/>
      <c r="F141" s="3">
        <v>512</v>
      </c>
      <c r="G141" s="3">
        <v>128</v>
      </c>
      <c r="H141" s="5">
        <v>1</v>
      </c>
      <c r="I141" s="5">
        <v>1</v>
      </c>
      <c r="J141" s="5">
        <v>16</v>
      </c>
      <c r="K141" s="5">
        <v>16</v>
      </c>
      <c r="L141" s="5">
        <v>1</v>
      </c>
      <c r="M141" s="5">
        <v>1</v>
      </c>
      <c r="N141" s="5">
        <v>0</v>
      </c>
      <c r="O141" s="5"/>
      <c r="P141" s="8">
        <f t="shared" si="24"/>
        <v>16777216</v>
      </c>
      <c r="Q141" s="5">
        <f t="shared" si="25"/>
        <v>2228649.7916689822</v>
      </c>
    </row>
    <row r="142" spans="1:17" ht="24" customHeight="1" x14ac:dyDescent="0.25">
      <c r="A142" s="5" t="s">
        <v>78</v>
      </c>
      <c r="B142">
        <v>1.2903478971637701</v>
      </c>
      <c r="C142" s="5"/>
      <c r="D142" s="5"/>
      <c r="E142" s="5"/>
      <c r="F142" s="3">
        <v>128</v>
      </c>
      <c r="G142" s="3">
        <v>256</v>
      </c>
      <c r="H142" s="5">
        <v>1</v>
      </c>
      <c r="I142" s="5">
        <v>1</v>
      </c>
      <c r="J142" s="5">
        <v>16</v>
      </c>
      <c r="K142" s="5">
        <v>16</v>
      </c>
      <c r="L142" s="5">
        <v>1</v>
      </c>
      <c r="M142" s="5">
        <v>1</v>
      </c>
      <c r="N142" s="5">
        <v>0</v>
      </c>
      <c r="O142" s="5"/>
      <c r="P142" s="8">
        <f t="shared" si="24"/>
        <v>8388608</v>
      </c>
      <c r="Q142" s="5">
        <f t="shared" si="25"/>
        <v>10824222.692931179</v>
      </c>
    </row>
    <row r="143" spans="1:17" ht="24" customHeight="1" x14ac:dyDescent="0.25">
      <c r="A143" s="5" t="s">
        <v>79</v>
      </c>
      <c r="B143">
        <v>0.85835820015456399</v>
      </c>
      <c r="C143" s="5"/>
      <c r="D143" s="5"/>
      <c r="E143" s="5"/>
      <c r="F143" s="3">
        <v>256</v>
      </c>
      <c r="G143" s="3">
        <v>256</v>
      </c>
      <c r="H143" s="5">
        <v>3</v>
      </c>
      <c r="I143" s="5">
        <v>3</v>
      </c>
      <c r="J143" s="5">
        <v>16</v>
      </c>
      <c r="K143" s="5">
        <v>16</v>
      </c>
      <c r="L143" s="5">
        <v>512</v>
      </c>
      <c r="M143" s="5">
        <v>1</v>
      </c>
      <c r="N143" s="5">
        <v>1</v>
      </c>
      <c r="O143" s="5"/>
      <c r="P143" s="8">
        <f t="shared" si="24"/>
        <v>294912</v>
      </c>
      <c r="Q143" s="5">
        <f t="shared" si="25"/>
        <v>253140.13352398277</v>
      </c>
    </row>
    <row r="144" spans="1:17" ht="24" customHeight="1" x14ac:dyDescent="0.25">
      <c r="A144" s="5" t="s">
        <v>80</v>
      </c>
      <c r="B144">
        <v>0.43031131286843299</v>
      </c>
      <c r="C144" s="5"/>
      <c r="D144" s="5"/>
      <c r="E144" s="5"/>
      <c r="F144" s="3">
        <v>256</v>
      </c>
      <c r="G144" s="3">
        <v>128</v>
      </c>
      <c r="H144" s="5">
        <v>1</v>
      </c>
      <c r="I144" s="5">
        <v>1</v>
      </c>
      <c r="J144" s="5">
        <v>16</v>
      </c>
      <c r="K144" s="5">
        <v>16</v>
      </c>
      <c r="L144" s="5">
        <v>1</v>
      </c>
      <c r="M144" s="5">
        <v>1</v>
      </c>
      <c r="N144" s="5">
        <v>0</v>
      </c>
      <c r="O144" s="5"/>
      <c r="P144" s="8">
        <f t="shared" si="24"/>
        <v>8388608</v>
      </c>
      <c r="Q144" s="5">
        <f t="shared" si="25"/>
        <v>3609712.92161864</v>
      </c>
    </row>
    <row r="145" spans="1:17" ht="24" customHeight="1" x14ac:dyDescent="0.25">
      <c r="A145" s="5" t="s">
        <v>81</v>
      </c>
      <c r="B145">
        <v>1.2392310060271801</v>
      </c>
      <c r="C145" s="5"/>
      <c r="D145" s="5"/>
      <c r="E145" s="5"/>
      <c r="F145" s="3">
        <v>128</v>
      </c>
      <c r="G145" s="3">
        <v>128</v>
      </c>
      <c r="H145" s="5">
        <v>1</v>
      </c>
      <c r="I145" s="5">
        <v>1</v>
      </c>
      <c r="J145" s="5">
        <v>16</v>
      </c>
      <c r="K145" s="5">
        <v>16</v>
      </c>
      <c r="L145" s="5">
        <v>1</v>
      </c>
      <c r="M145" s="5">
        <v>1</v>
      </c>
      <c r="N145" s="5">
        <v>0</v>
      </c>
      <c r="O145" s="5"/>
      <c r="P145" s="8">
        <f t="shared" si="24"/>
        <v>4194304</v>
      </c>
      <c r="Q145" s="5">
        <f t="shared" si="25"/>
        <v>5197711.5655038254</v>
      </c>
    </row>
    <row r="146" spans="1:17" ht="24" customHeight="1" x14ac:dyDescent="0.25">
      <c r="A146" s="5"/>
      <c r="B146">
        <v>1.2392310060271801</v>
      </c>
      <c r="C146" s="5"/>
      <c r="D146" s="5"/>
      <c r="E146" s="5"/>
      <c r="F146" s="3">
        <v>128</v>
      </c>
      <c r="G146" s="3">
        <v>128</v>
      </c>
      <c r="H146" s="5">
        <v>1</v>
      </c>
      <c r="I146" s="5">
        <v>1</v>
      </c>
      <c r="J146" s="5">
        <v>16</v>
      </c>
      <c r="K146" s="5">
        <v>16</v>
      </c>
      <c r="L146" s="5">
        <v>1</v>
      </c>
      <c r="M146" s="5">
        <v>1</v>
      </c>
      <c r="N146" s="5">
        <v>0</v>
      </c>
      <c r="O146" s="5"/>
      <c r="P146" s="8">
        <f t="shared" si="24"/>
        <v>4194304</v>
      </c>
      <c r="Q146" s="5">
        <f t="shared" si="25"/>
        <v>5197711.5655038254</v>
      </c>
    </row>
    <row r="147" spans="1:17" ht="24" customHeight="1" x14ac:dyDescent="0.25">
      <c r="A147" s="5"/>
      <c r="B147">
        <v>1.2392310060271801</v>
      </c>
      <c r="C147" s="5"/>
      <c r="D147" s="5"/>
      <c r="E147" s="5"/>
      <c r="F147" s="3">
        <v>128</v>
      </c>
      <c r="G147" s="3">
        <v>512</v>
      </c>
      <c r="H147" s="5">
        <v>1</v>
      </c>
      <c r="I147" s="5">
        <v>1</v>
      </c>
      <c r="J147" s="5">
        <v>16</v>
      </c>
      <c r="K147" s="5">
        <v>16</v>
      </c>
      <c r="L147" s="5">
        <v>1</v>
      </c>
      <c r="M147" s="5">
        <v>1</v>
      </c>
      <c r="N147" s="5">
        <v>0</v>
      </c>
      <c r="O147" s="5"/>
      <c r="P147" s="8">
        <f t="shared" si="24"/>
        <v>16777216</v>
      </c>
      <c r="Q147" s="5">
        <f t="shared" si="25"/>
        <v>20790846.262015302</v>
      </c>
    </row>
    <row r="148" spans="1:17" ht="24" customHeight="1" x14ac:dyDescent="0.25">
      <c r="A148" s="5" t="s">
        <v>82</v>
      </c>
      <c r="B148">
        <v>0.71425149051227499</v>
      </c>
      <c r="C148" s="5"/>
      <c r="D148" s="5"/>
      <c r="E148" s="5"/>
      <c r="F148" s="35">
        <v>128</v>
      </c>
      <c r="G148" s="35"/>
      <c r="H148" s="35">
        <v>256</v>
      </c>
      <c r="I148" s="35"/>
      <c r="J148" s="35"/>
      <c r="K148" s="35"/>
      <c r="L148" s="35"/>
      <c r="M148" s="35"/>
      <c r="N148" s="35"/>
      <c r="O148" s="5"/>
      <c r="P148" s="5"/>
      <c r="Q148" s="5"/>
    </row>
    <row r="149" spans="1:17" ht="24" customHeight="1" x14ac:dyDescent="0.25">
      <c r="A149" s="5" t="s">
        <v>83</v>
      </c>
      <c r="B149">
        <v>0.19455913495513999</v>
      </c>
      <c r="C149" s="5"/>
      <c r="D149" s="5"/>
      <c r="E149" s="5"/>
      <c r="F149" s="35">
        <v>128</v>
      </c>
      <c r="G149" s="35"/>
      <c r="H149" s="35">
        <v>256</v>
      </c>
      <c r="I149" s="35"/>
      <c r="J149" s="35"/>
      <c r="K149" s="35"/>
      <c r="L149" s="35"/>
      <c r="M149" s="35"/>
      <c r="N149" s="35"/>
      <c r="O149" s="5"/>
      <c r="P149" s="5"/>
      <c r="Q149" s="5"/>
    </row>
    <row r="150" spans="1:17" ht="24" customHeight="1" x14ac:dyDescent="0.25">
      <c r="A150" s="5" t="s">
        <v>84</v>
      </c>
      <c r="B150">
        <v>0.26863788659551902</v>
      </c>
      <c r="C150" s="5"/>
      <c r="D150" s="5"/>
      <c r="E150" s="5"/>
      <c r="F150" s="35">
        <v>512</v>
      </c>
      <c r="G150" s="35"/>
      <c r="H150" s="35">
        <v>256</v>
      </c>
      <c r="I150" s="35"/>
      <c r="J150" s="35"/>
      <c r="K150" s="35"/>
      <c r="L150" s="35"/>
      <c r="M150" s="35"/>
      <c r="N150" s="35"/>
      <c r="O150" s="5"/>
      <c r="P150" s="5"/>
      <c r="Q150" s="5"/>
    </row>
    <row r="151" spans="1:17" ht="24" customHeight="1" x14ac:dyDescent="0.25">
      <c r="A151" s="5"/>
      <c r="B151" s="5"/>
      <c r="C151" s="5"/>
      <c r="D151" s="5"/>
      <c r="E151" s="5"/>
      <c r="F151" s="35" t="s">
        <v>336</v>
      </c>
      <c r="G151" s="35"/>
      <c r="H151" s="35"/>
      <c r="I151" s="35"/>
      <c r="J151" s="35"/>
      <c r="K151" s="35"/>
      <c r="L151" s="35"/>
      <c r="M151" s="35"/>
      <c r="N151" s="35"/>
      <c r="O151" s="5"/>
      <c r="P151" s="8">
        <f>MIN((F149+F150)*H150*H150, 2*H150*F149*F150)</f>
        <v>33554432</v>
      </c>
      <c r="Q151" s="8">
        <f>MIN((F149*F150*H150*MIN(B149,B150)+F149*F150*H150*B148), H150*H150*F148*MIN(B148,B149)+H150*H150*F150*B150)</f>
        <v>10646072.01435082</v>
      </c>
    </row>
    <row r="152" spans="1:17" ht="24" customHeight="1" x14ac:dyDescent="0.25">
      <c r="A152" s="5" t="s">
        <v>85</v>
      </c>
      <c r="B152">
        <v>0.99414097482641195</v>
      </c>
      <c r="C152" s="5"/>
      <c r="D152" s="5"/>
      <c r="E152" s="5"/>
      <c r="F152" s="3">
        <v>512</v>
      </c>
      <c r="G152" s="3">
        <v>128</v>
      </c>
      <c r="H152" s="5">
        <v>1</v>
      </c>
      <c r="I152" s="5">
        <v>1</v>
      </c>
      <c r="J152" s="5">
        <v>16</v>
      </c>
      <c r="K152" s="5">
        <v>16</v>
      </c>
      <c r="L152" s="5">
        <v>1</v>
      </c>
      <c r="M152" s="5">
        <v>1</v>
      </c>
      <c r="N152" s="5">
        <v>0</v>
      </c>
      <c r="O152" s="5"/>
      <c r="P152" s="8">
        <f t="shared" ref="P152:P160" si="26" xml:space="preserve"> ((J152 + 2 * N152 - H152) / M152 + 1) * ((K152 + 2 * N152 - I152) / M152 + 1) * G152 * (F152 / L152 * H152 * I152)</f>
        <v>16777216</v>
      </c>
      <c r="Q152" s="5">
        <f t="shared" ref="Q152:Q160" si="27">P152*B152</f>
        <v>16678917.869113276</v>
      </c>
    </row>
    <row r="153" spans="1:17" ht="24" customHeight="1" x14ac:dyDescent="0.25">
      <c r="A153" s="5" t="s">
        <v>86</v>
      </c>
      <c r="B153">
        <v>1.35922349700628</v>
      </c>
      <c r="C153" s="5"/>
      <c r="D153" s="5"/>
      <c r="E153" s="5"/>
      <c r="F153" s="3">
        <v>128</v>
      </c>
      <c r="G153" s="3">
        <v>512</v>
      </c>
      <c r="H153" s="5">
        <v>1</v>
      </c>
      <c r="I153" s="5">
        <v>1</v>
      </c>
      <c r="J153" s="5">
        <v>16</v>
      </c>
      <c r="K153" s="5">
        <v>16</v>
      </c>
      <c r="L153" s="5">
        <v>1</v>
      </c>
      <c r="M153" s="5">
        <v>1</v>
      </c>
      <c r="N153" s="5">
        <v>0</v>
      </c>
      <c r="O153" s="5"/>
      <c r="P153" s="8">
        <f t="shared" si="26"/>
        <v>16777216</v>
      </c>
      <c r="Q153" s="5">
        <f t="shared" si="27"/>
        <v>22803986.201549713</v>
      </c>
    </row>
    <row r="154" spans="1:17" ht="24" customHeight="1" x14ac:dyDescent="0.25">
      <c r="A154" s="5" t="s">
        <v>87</v>
      </c>
      <c r="B154">
        <v>0.111501152412772</v>
      </c>
      <c r="C154" s="5"/>
      <c r="D154" s="5"/>
      <c r="E154" s="5"/>
      <c r="F154" s="3">
        <v>512</v>
      </c>
      <c r="G154" s="3">
        <v>128</v>
      </c>
      <c r="H154" s="5">
        <v>1</v>
      </c>
      <c r="I154" s="5">
        <v>1</v>
      </c>
      <c r="J154" s="5">
        <v>16</v>
      </c>
      <c r="K154" s="5">
        <v>16</v>
      </c>
      <c r="L154" s="5">
        <v>1</v>
      </c>
      <c r="M154" s="5">
        <v>1</v>
      </c>
      <c r="N154" s="5">
        <v>0</v>
      </c>
      <c r="O154" s="5"/>
      <c r="P154" s="8">
        <f t="shared" si="26"/>
        <v>16777216</v>
      </c>
      <c r="Q154" s="5">
        <f t="shared" si="27"/>
        <v>1870678.9182779971</v>
      </c>
    </row>
    <row r="155" spans="1:17" ht="24" customHeight="1" x14ac:dyDescent="0.25">
      <c r="A155" s="5" t="s">
        <v>88</v>
      </c>
      <c r="B155">
        <v>1.2839458380212401</v>
      </c>
      <c r="C155" s="5"/>
      <c r="D155" s="5"/>
      <c r="E155" s="5"/>
      <c r="F155" s="3">
        <v>128</v>
      </c>
      <c r="G155" s="3">
        <v>256</v>
      </c>
      <c r="H155" s="5">
        <v>1</v>
      </c>
      <c r="I155" s="5">
        <v>1</v>
      </c>
      <c r="J155" s="5">
        <v>16</v>
      </c>
      <c r="K155" s="5">
        <v>16</v>
      </c>
      <c r="L155" s="5">
        <v>1</v>
      </c>
      <c r="M155" s="5">
        <v>1</v>
      </c>
      <c r="N155" s="5">
        <v>0</v>
      </c>
      <c r="O155" s="5"/>
      <c r="P155" s="8">
        <f t="shared" si="26"/>
        <v>8388608</v>
      </c>
      <c r="Q155" s="5">
        <f t="shared" si="27"/>
        <v>10770518.328391679</v>
      </c>
    </row>
    <row r="156" spans="1:17" ht="24" customHeight="1" x14ac:dyDescent="0.25">
      <c r="A156" s="5" t="s">
        <v>89</v>
      </c>
      <c r="B156">
        <v>0.83458440345709395</v>
      </c>
      <c r="C156" s="5"/>
      <c r="D156" s="5"/>
      <c r="E156" s="5"/>
      <c r="F156" s="3">
        <v>256</v>
      </c>
      <c r="G156" s="3">
        <v>256</v>
      </c>
      <c r="H156" s="5">
        <v>3</v>
      </c>
      <c r="I156" s="5">
        <v>3</v>
      </c>
      <c r="J156" s="5">
        <v>16</v>
      </c>
      <c r="K156" s="5">
        <v>16</v>
      </c>
      <c r="L156" s="5">
        <v>512</v>
      </c>
      <c r="M156" s="5">
        <v>1</v>
      </c>
      <c r="N156" s="5">
        <v>1</v>
      </c>
      <c r="O156" s="5"/>
      <c r="P156" s="8">
        <f t="shared" si="26"/>
        <v>294912</v>
      </c>
      <c r="Q156" s="5">
        <f t="shared" si="27"/>
        <v>246128.95559233849</v>
      </c>
    </row>
    <row r="157" spans="1:17" ht="24" customHeight="1" x14ac:dyDescent="0.25">
      <c r="A157" s="5" t="s">
        <v>90</v>
      </c>
      <c r="B157">
        <v>0.47922625813464698</v>
      </c>
      <c r="C157" s="5"/>
      <c r="D157" s="5"/>
      <c r="E157" s="5"/>
      <c r="F157" s="3">
        <v>256</v>
      </c>
      <c r="G157" s="3">
        <v>128</v>
      </c>
      <c r="H157" s="5">
        <v>1</v>
      </c>
      <c r="I157" s="5">
        <v>1</v>
      </c>
      <c r="J157" s="5">
        <v>16</v>
      </c>
      <c r="K157" s="5">
        <v>16</v>
      </c>
      <c r="L157" s="5">
        <v>1</v>
      </c>
      <c r="M157" s="5">
        <v>1</v>
      </c>
      <c r="N157" s="5">
        <v>0</v>
      </c>
      <c r="O157" s="5"/>
      <c r="P157" s="8">
        <f t="shared" si="26"/>
        <v>8388608</v>
      </c>
      <c r="Q157" s="5">
        <f t="shared" si="27"/>
        <v>4020041.2227983647</v>
      </c>
    </row>
    <row r="158" spans="1:17" ht="24" customHeight="1" x14ac:dyDescent="0.25">
      <c r="A158" s="5" t="s">
        <v>91</v>
      </c>
      <c r="B158">
        <v>1.2305176018195501</v>
      </c>
      <c r="C158" s="5"/>
      <c r="D158" s="5"/>
      <c r="E158" s="5"/>
      <c r="F158" s="3">
        <v>128</v>
      </c>
      <c r="G158" s="3">
        <v>128</v>
      </c>
      <c r="H158" s="5">
        <v>1</v>
      </c>
      <c r="I158" s="5">
        <v>1</v>
      </c>
      <c r="J158" s="5">
        <v>16</v>
      </c>
      <c r="K158" s="5">
        <v>16</v>
      </c>
      <c r="L158" s="5">
        <v>1</v>
      </c>
      <c r="M158" s="5">
        <v>1</v>
      </c>
      <c r="N158" s="5">
        <v>0</v>
      </c>
      <c r="O158" s="5"/>
      <c r="P158" s="8">
        <f t="shared" si="26"/>
        <v>4194304</v>
      </c>
      <c r="Q158" s="5">
        <f t="shared" si="27"/>
        <v>5161164.8993821461</v>
      </c>
    </row>
    <row r="159" spans="1:17" ht="24" customHeight="1" x14ac:dyDescent="0.25">
      <c r="A159" s="5"/>
      <c r="B159">
        <v>1.2305176018195501</v>
      </c>
      <c r="C159" s="5"/>
      <c r="D159" s="5"/>
      <c r="E159" s="5"/>
      <c r="F159" s="3">
        <v>128</v>
      </c>
      <c r="G159" s="3">
        <v>128</v>
      </c>
      <c r="H159" s="5">
        <v>1</v>
      </c>
      <c r="I159" s="5">
        <v>1</v>
      </c>
      <c r="J159" s="5">
        <v>16</v>
      </c>
      <c r="K159" s="5">
        <v>16</v>
      </c>
      <c r="L159" s="5">
        <v>1</v>
      </c>
      <c r="M159" s="5">
        <v>1</v>
      </c>
      <c r="N159" s="5">
        <v>0</v>
      </c>
      <c r="O159" s="5"/>
      <c r="P159" s="8">
        <f t="shared" si="26"/>
        <v>4194304</v>
      </c>
      <c r="Q159" s="5">
        <f t="shared" si="27"/>
        <v>5161164.8993821461</v>
      </c>
    </row>
    <row r="160" spans="1:17" ht="24" customHeight="1" x14ac:dyDescent="0.25">
      <c r="A160" s="5"/>
      <c r="B160">
        <v>1.2305176018195501</v>
      </c>
      <c r="C160" s="5"/>
      <c r="D160" s="5"/>
      <c r="E160" s="5"/>
      <c r="F160" s="3">
        <v>128</v>
      </c>
      <c r="G160" s="3">
        <v>512</v>
      </c>
      <c r="H160" s="5">
        <v>1</v>
      </c>
      <c r="I160" s="5">
        <v>1</v>
      </c>
      <c r="J160" s="5">
        <v>16</v>
      </c>
      <c r="K160" s="5">
        <v>16</v>
      </c>
      <c r="L160" s="5">
        <v>1</v>
      </c>
      <c r="M160" s="5">
        <v>1</v>
      </c>
      <c r="N160" s="5">
        <v>0</v>
      </c>
      <c r="O160" s="5"/>
      <c r="P160" s="8">
        <f t="shared" si="26"/>
        <v>16777216</v>
      </c>
      <c r="Q160" s="5">
        <f t="shared" si="27"/>
        <v>20644659.597528584</v>
      </c>
    </row>
    <row r="161" spans="1:17" ht="24" customHeight="1" x14ac:dyDescent="0.25">
      <c r="A161" s="5" t="s">
        <v>92</v>
      </c>
      <c r="B161">
        <v>0.64621093149756104</v>
      </c>
      <c r="C161" s="5"/>
      <c r="D161" s="5"/>
      <c r="E161" s="5"/>
      <c r="F161" s="35">
        <v>128</v>
      </c>
      <c r="G161" s="35"/>
      <c r="H161" s="35">
        <v>256</v>
      </c>
      <c r="I161" s="35"/>
      <c r="J161" s="35"/>
      <c r="K161" s="35"/>
      <c r="L161" s="35"/>
      <c r="M161" s="35"/>
      <c r="N161" s="35"/>
      <c r="O161" s="5"/>
      <c r="P161" s="5"/>
      <c r="Q161" s="5"/>
    </row>
    <row r="162" spans="1:17" ht="24" customHeight="1" x14ac:dyDescent="0.25">
      <c r="A162" s="5" t="s">
        <v>93</v>
      </c>
      <c r="B162">
        <v>0.16216800871513701</v>
      </c>
      <c r="C162" s="5"/>
      <c r="D162" s="5"/>
      <c r="E162" s="5"/>
      <c r="F162" s="35">
        <v>128</v>
      </c>
      <c r="G162" s="35"/>
      <c r="H162" s="35">
        <v>256</v>
      </c>
      <c r="I162" s="35"/>
      <c r="J162" s="35"/>
      <c r="K162" s="35"/>
      <c r="L162" s="35"/>
      <c r="M162" s="35"/>
      <c r="N162" s="35"/>
      <c r="O162" s="5"/>
      <c r="P162" s="5"/>
      <c r="Q162" s="5"/>
    </row>
    <row r="163" spans="1:17" ht="24" customHeight="1" x14ac:dyDescent="0.25">
      <c r="A163" s="5" t="s">
        <v>94</v>
      </c>
      <c r="B163">
        <v>0.27914469023482902</v>
      </c>
      <c r="C163" s="5"/>
      <c r="D163" s="5"/>
      <c r="E163" s="5"/>
      <c r="F163" s="35">
        <v>512</v>
      </c>
      <c r="G163" s="35"/>
      <c r="H163" s="35">
        <v>256</v>
      </c>
      <c r="I163" s="35"/>
      <c r="J163" s="35"/>
      <c r="K163" s="35"/>
      <c r="L163" s="35"/>
      <c r="M163" s="35"/>
      <c r="N163" s="35"/>
      <c r="O163" s="5"/>
      <c r="P163" s="5"/>
      <c r="Q163" s="5"/>
    </row>
    <row r="164" spans="1:17" ht="24" customHeight="1" x14ac:dyDescent="0.25">
      <c r="A164" s="5"/>
      <c r="B164" s="5"/>
      <c r="C164" s="5"/>
      <c r="D164" s="5"/>
      <c r="E164" s="5"/>
      <c r="F164" s="35" t="s">
        <v>336</v>
      </c>
      <c r="G164" s="35"/>
      <c r="H164" s="35"/>
      <c r="I164" s="35"/>
      <c r="J164" s="35"/>
      <c r="K164" s="35"/>
      <c r="L164" s="35"/>
      <c r="M164" s="35"/>
      <c r="N164" s="35"/>
      <c r="O164" s="5"/>
      <c r="P164" s="8">
        <f>MIN((F162+F163)*H163*H163, 2*H163*F162*F163)</f>
        <v>33554432</v>
      </c>
      <c r="Q164" s="8">
        <f>MIN((F162*F163*H163*MIN(B162,B163)+F162*F163*H163*B161), H163*H163*F161*MIN(B161,B162)+H163*H163*F163*B163)</f>
        <v>10726905.381897502</v>
      </c>
    </row>
    <row r="165" spans="1:17" ht="24" customHeight="1" x14ac:dyDescent="0.25">
      <c r="A165" s="5" t="s">
        <v>95</v>
      </c>
      <c r="B165">
        <v>1.0992208978925699</v>
      </c>
      <c r="C165" s="5"/>
      <c r="D165" s="5"/>
      <c r="E165" s="5"/>
      <c r="F165" s="3">
        <v>512</v>
      </c>
      <c r="G165" s="3">
        <v>128</v>
      </c>
      <c r="H165" s="5">
        <v>1</v>
      </c>
      <c r="I165" s="5">
        <v>1</v>
      </c>
      <c r="J165" s="5">
        <v>16</v>
      </c>
      <c r="K165" s="5">
        <v>16</v>
      </c>
      <c r="L165" s="5">
        <v>1</v>
      </c>
      <c r="M165" s="5">
        <v>1</v>
      </c>
      <c r="N165" s="5">
        <v>0</v>
      </c>
      <c r="O165" s="5"/>
      <c r="P165" s="8">
        <f t="shared" ref="P165:P169" si="28" xml:space="preserve"> ((J165 + 2 * N165 - H165) / M165 + 1) * ((K165 + 2 * N165 - I165) / M165 + 1) * G165 * (F165 / L165 * H165 * I165)</f>
        <v>16777216</v>
      </c>
      <c r="Q165" s="5">
        <f t="shared" ref="Q165:Q169" si="29">P165*B165</f>
        <v>18441866.435657591</v>
      </c>
    </row>
    <row r="166" spans="1:17" ht="24" customHeight="1" x14ac:dyDescent="0.25">
      <c r="A166" s="5" t="s">
        <v>96</v>
      </c>
      <c r="B166">
        <v>1.32244874470636</v>
      </c>
      <c r="C166" s="5"/>
      <c r="D166" s="5"/>
      <c r="E166" s="5"/>
      <c r="F166" s="3">
        <v>128</v>
      </c>
      <c r="G166" s="3">
        <v>512</v>
      </c>
      <c r="H166" s="5">
        <v>1</v>
      </c>
      <c r="I166" s="5">
        <v>1</v>
      </c>
      <c r="J166" s="5">
        <v>16</v>
      </c>
      <c r="K166" s="5">
        <v>16</v>
      </c>
      <c r="L166" s="5">
        <v>1</v>
      </c>
      <c r="M166" s="5">
        <v>1</v>
      </c>
      <c r="N166" s="5">
        <v>0</v>
      </c>
      <c r="O166" s="5"/>
      <c r="P166" s="8">
        <f t="shared" si="28"/>
        <v>16777216</v>
      </c>
      <c r="Q166" s="5">
        <f t="shared" si="29"/>
        <v>22187008.238867458</v>
      </c>
    </row>
    <row r="167" spans="1:17" ht="24" customHeight="1" x14ac:dyDescent="0.25">
      <c r="A167" s="5" t="s">
        <v>97</v>
      </c>
      <c r="B167">
        <v>0.13181872329084801</v>
      </c>
      <c r="C167" s="5"/>
      <c r="D167" s="5"/>
      <c r="E167" s="5"/>
      <c r="F167" s="3">
        <v>512</v>
      </c>
      <c r="G167" s="3">
        <v>128</v>
      </c>
      <c r="H167" s="5">
        <v>1</v>
      </c>
      <c r="I167" s="5">
        <v>1</v>
      </c>
      <c r="J167" s="5">
        <v>16</v>
      </c>
      <c r="K167" s="5">
        <v>16</v>
      </c>
      <c r="L167" s="5">
        <v>1</v>
      </c>
      <c r="M167" s="5">
        <v>1</v>
      </c>
      <c r="N167" s="5">
        <v>0</v>
      </c>
      <c r="O167" s="5"/>
      <c r="P167" s="8">
        <f t="shared" si="28"/>
        <v>16777216</v>
      </c>
      <c r="Q167" s="5">
        <f t="shared" si="29"/>
        <v>2211551.1934947879</v>
      </c>
    </row>
    <row r="168" spans="1:17" ht="24" customHeight="1" x14ac:dyDescent="0.25">
      <c r="A168" s="5" t="s">
        <v>98</v>
      </c>
      <c r="B168">
        <v>0.94336519071359903</v>
      </c>
      <c r="C168" s="5"/>
      <c r="D168" s="5"/>
      <c r="E168" s="5"/>
      <c r="F168" s="5">
        <v>128</v>
      </c>
      <c r="G168" s="5">
        <v>192</v>
      </c>
      <c r="H168" s="5">
        <v>3</v>
      </c>
      <c r="I168" s="5">
        <v>3</v>
      </c>
      <c r="J168" s="5">
        <v>16</v>
      </c>
      <c r="K168" s="5">
        <v>16</v>
      </c>
      <c r="L168" s="5">
        <v>1</v>
      </c>
      <c r="M168" s="5">
        <v>1</v>
      </c>
      <c r="N168" s="5">
        <v>1</v>
      </c>
      <c r="O168" s="5"/>
      <c r="P168" s="8">
        <f t="shared" si="28"/>
        <v>56623104</v>
      </c>
      <c r="Q168" s="5">
        <f t="shared" si="29"/>
        <v>53416265.303755954</v>
      </c>
    </row>
    <row r="169" spans="1:17" ht="24" customHeight="1" x14ac:dyDescent="0.25">
      <c r="A169" s="5" t="s">
        <v>297</v>
      </c>
      <c r="B169">
        <v>1.31478958771273</v>
      </c>
      <c r="C169" s="5"/>
      <c r="D169" s="5"/>
      <c r="E169" s="5"/>
      <c r="F169" s="5">
        <v>192</v>
      </c>
      <c r="G169" s="5">
        <v>192</v>
      </c>
      <c r="H169" s="5">
        <v>1</v>
      </c>
      <c r="I169" s="5">
        <v>1</v>
      </c>
      <c r="J169" s="5">
        <v>16</v>
      </c>
      <c r="K169" s="5">
        <v>16</v>
      </c>
      <c r="L169" s="5">
        <v>1</v>
      </c>
      <c r="M169" s="5">
        <v>1</v>
      </c>
      <c r="N169" s="5">
        <v>0</v>
      </c>
      <c r="O169" s="5"/>
      <c r="P169" s="8">
        <f t="shared" si="28"/>
        <v>9437184</v>
      </c>
      <c r="Q169" s="5">
        <f t="shared" si="29"/>
        <v>12407911.260529172</v>
      </c>
    </row>
    <row r="170" spans="1:17" ht="24" customHeight="1" x14ac:dyDescent="0.25">
      <c r="A170" s="5"/>
      <c r="B170">
        <v>1.31478958771273</v>
      </c>
      <c r="C170" s="5"/>
      <c r="D170" s="5"/>
      <c r="E170" s="5"/>
      <c r="F170" s="5">
        <v>192</v>
      </c>
      <c r="G170" s="5">
        <v>768</v>
      </c>
      <c r="H170" s="5">
        <v>1</v>
      </c>
      <c r="I170" s="5">
        <v>1</v>
      </c>
      <c r="J170" s="5">
        <v>16</v>
      </c>
      <c r="K170" s="5">
        <v>16</v>
      </c>
      <c r="L170" s="5">
        <v>1</v>
      </c>
      <c r="M170" s="5">
        <v>1</v>
      </c>
      <c r="N170" s="5">
        <v>0</v>
      </c>
      <c r="O170" s="5"/>
      <c r="P170" s="8"/>
      <c r="Q170" s="5"/>
    </row>
    <row r="171" spans="1:17" ht="24" customHeight="1" x14ac:dyDescent="0.25">
      <c r="A171" s="5"/>
      <c r="B171">
        <v>1.31478958771273</v>
      </c>
      <c r="C171" s="5"/>
      <c r="D171" s="5"/>
      <c r="E171" s="5"/>
      <c r="F171" s="5">
        <v>192</v>
      </c>
      <c r="G171" s="5">
        <v>192</v>
      </c>
      <c r="H171" s="5">
        <v>1</v>
      </c>
      <c r="I171" s="5">
        <v>1</v>
      </c>
      <c r="J171" s="5">
        <v>16</v>
      </c>
      <c r="K171" s="5">
        <v>16</v>
      </c>
      <c r="L171" s="5">
        <v>1</v>
      </c>
      <c r="M171" s="5">
        <v>1</v>
      </c>
      <c r="N171" s="5">
        <v>0</v>
      </c>
      <c r="O171" s="5"/>
      <c r="P171" s="8"/>
      <c r="Q171" s="5"/>
    </row>
    <row r="172" spans="1:17" ht="24" customHeight="1" x14ac:dyDescent="0.25">
      <c r="A172" s="5" t="s">
        <v>298</v>
      </c>
      <c r="B172">
        <v>0.44455921463709802</v>
      </c>
      <c r="C172" s="5"/>
      <c r="D172" s="5"/>
      <c r="E172" s="5"/>
      <c r="F172" s="35">
        <v>192</v>
      </c>
      <c r="G172" s="35"/>
      <c r="H172" s="35">
        <v>256</v>
      </c>
      <c r="I172" s="35"/>
      <c r="J172" s="35"/>
      <c r="K172" s="35"/>
      <c r="L172" s="35"/>
      <c r="M172" s="35"/>
      <c r="N172" s="35"/>
      <c r="O172" s="5"/>
      <c r="P172" s="5">
        <v>0</v>
      </c>
      <c r="Q172" s="5"/>
    </row>
    <row r="173" spans="1:17" ht="24" customHeight="1" x14ac:dyDescent="0.25">
      <c r="A173" s="5" t="s">
        <v>299</v>
      </c>
      <c r="B173" s="5"/>
      <c r="C173" s="5"/>
      <c r="D173" s="5"/>
      <c r="E173" s="5"/>
      <c r="F173" s="35">
        <v>768</v>
      </c>
      <c r="G173" s="35"/>
      <c r="H173" s="35">
        <v>256</v>
      </c>
      <c r="I173" s="35"/>
      <c r="J173" s="35"/>
      <c r="K173" s="35"/>
      <c r="L173" s="35"/>
      <c r="M173" s="35"/>
      <c r="N173" s="35"/>
      <c r="O173" s="5"/>
      <c r="P173" s="5">
        <v>0</v>
      </c>
      <c r="Q173" s="5"/>
    </row>
    <row r="174" spans="1:17" ht="24" customHeight="1" x14ac:dyDescent="0.25">
      <c r="A174" s="5" t="s">
        <v>300</v>
      </c>
      <c r="B174" s="5"/>
      <c r="C174" s="5"/>
      <c r="D174" s="5"/>
      <c r="E174" s="5"/>
      <c r="F174" s="35">
        <v>192</v>
      </c>
      <c r="G174" s="35"/>
      <c r="H174" s="35">
        <v>256</v>
      </c>
      <c r="I174" s="35"/>
      <c r="J174" s="35"/>
      <c r="K174" s="35"/>
      <c r="L174" s="35"/>
      <c r="M174" s="35"/>
      <c r="N174" s="35"/>
      <c r="O174" s="5"/>
      <c r="P174" s="5">
        <v>0</v>
      </c>
      <c r="Q174" s="5"/>
    </row>
    <row r="175" spans="1:17" ht="24" customHeight="1" x14ac:dyDescent="0.25">
      <c r="A175" s="5"/>
      <c r="B175">
        <v>0.44455921463709802</v>
      </c>
      <c r="C175" s="5"/>
      <c r="D175" s="5"/>
      <c r="E175" s="5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5"/>
      <c r="P175" s="8">
        <f>(F173*F174*H174)</f>
        <v>37748736</v>
      </c>
      <c r="Q175" s="5">
        <f t="shared" ref="Q175:Q182" si="30">P175*B175</f>
        <v>16781548.42970315</v>
      </c>
    </row>
    <row r="176" spans="1:17" ht="24" customHeight="1" x14ac:dyDescent="0.25">
      <c r="A176" s="5" t="s">
        <v>298</v>
      </c>
      <c r="B176">
        <v>1.2549538750947</v>
      </c>
      <c r="C176" s="5"/>
      <c r="D176" s="5"/>
      <c r="E176" s="5"/>
      <c r="F176" s="5">
        <v>768</v>
      </c>
      <c r="G176" s="5">
        <v>768</v>
      </c>
      <c r="H176" s="5">
        <v>3</v>
      </c>
      <c r="I176" s="5">
        <v>3</v>
      </c>
      <c r="J176" s="5">
        <v>16</v>
      </c>
      <c r="K176" s="5">
        <v>16</v>
      </c>
      <c r="L176" s="5">
        <v>1440</v>
      </c>
      <c r="M176" s="5">
        <v>1</v>
      </c>
      <c r="N176" s="5">
        <v>1</v>
      </c>
      <c r="O176" s="5"/>
      <c r="P176" s="8">
        <f t="shared" ref="P176:P178" si="31" xml:space="preserve"> ((J176 + 2 * N176 - H176) / M176 + 1) * ((K176 + 2 * N176 - I176) / M176 + 1) * G176 * (F176 / L176 * H176 * I176)</f>
        <v>943718.40000000014</v>
      </c>
      <c r="Q176" s="5">
        <f t="shared" si="30"/>
        <v>1184323.0630781704</v>
      </c>
    </row>
    <row r="177" spans="1:17" ht="24" customHeight="1" x14ac:dyDescent="0.25">
      <c r="A177" s="5" t="s">
        <v>301</v>
      </c>
      <c r="B177">
        <v>0.37746602958254799</v>
      </c>
      <c r="C177" s="5"/>
      <c r="D177" s="5"/>
      <c r="E177" s="5"/>
      <c r="F177" s="5">
        <v>768</v>
      </c>
      <c r="G177" s="5">
        <v>192</v>
      </c>
      <c r="H177" s="5">
        <v>1</v>
      </c>
      <c r="I177" s="5">
        <v>1</v>
      </c>
      <c r="J177" s="5">
        <v>16</v>
      </c>
      <c r="K177" s="5">
        <v>16</v>
      </c>
      <c r="L177" s="5">
        <v>1</v>
      </c>
      <c r="M177" s="5">
        <v>1</v>
      </c>
      <c r="N177" s="5">
        <v>0</v>
      </c>
      <c r="O177" s="5"/>
      <c r="P177" s="8">
        <f t="shared" si="31"/>
        <v>37748736</v>
      </c>
      <c r="Q177" s="5">
        <f t="shared" si="30"/>
        <v>14248865.499679795</v>
      </c>
    </row>
    <row r="178" spans="1:17" ht="24" customHeight="1" x14ac:dyDescent="0.25">
      <c r="A178" s="5" t="s">
        <v>302</v>
      </c>
      <c r="B178">
        <v>0.60111689698013204</v>
      </c>
      <c r="C178" s="5"/>
      <c r="D178" s="5"/>
      <c r="E178" s="5"/>
      <c r="F178" s="5">
        <v>192</v>
      </c>
      <c r="G178" s="5">
        <v>192</v>
      </c>
      <c r="H178" s="5">
        <v>1</v>
      </c>
      <c r="I178" s="5">
        <v>1</v>
      </c>
      <c r="J178" s="5">
        <v>16</v>
      </c>
      <c r="K178" s="5">
        <v>16</v>
      </c>
      <c r="L178" s="5">
        <v>1</v>
      </c>
      <c r="M178" s="5">
        <v>1</v>
      </c>
      <c r="N178" s="5">
        <v>0</v>
      </c>
      <c r="O178" s="5"/>
      <c r="P178" s="8">
        <f t="shared" si="31"/>
        <v>9437184</v>
      </c>
      <c r="Q178" s="5">
        <f t="shared" si="30"/>
        <v>5672850.7623105505</v>
      </c>
    </row>
    <row r="179" spans="1:17" ht="24" customHeight="1" x14ac:dyDescent="0.25">
      <c r="A179" s="5" t="s">
        <v>303</v>
      </c>
      <c r="B179">
        <v>0.55540988037000105</v>
      </c>
      <c r="C179" s="5"/>
      <c r="D179" s="5"/>
      <c r="E179" s="5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5"/>
      <c r="P179" s="8">
        <f>F173*F174*H174</f>
        <v>37748736</v>
      </c>
      <c r="Q179" s="5">
        <f t="shared" si="30"/>
        <v>20966020.945878752</v>
      </c>
    </row>
    <row r="180" spans="1:17" ht="24" customHeight="1" x14ac:dyDescent="0.25">
      <c r="A180" s="5" t="s">
        <v>304</v>
      </c>
      <c r="B180">
        <v>0</v>
      </c>
      <c r="C180" s="5"/>
      <c r="D180" s="5"/>
      <c r="E180" s="5"/>
      <c r="F180" s="5">
        <v>256</v>
      </c>
      <c r="G180" s="5">
        <v>128</v>
      </c>
      <c r="H180" s="5" t="s">
        <v>238</v>
      </c>
      <c r="I180" s="5">
        <v>768</v>
      </c>
      <c r="J180" s="35">
        <v>1</v>
      </c>
      <c r="K180" s="35"/>
      <c r="L180" s="5">
        <v>1</v>
      </c>
      <c r="M180" s="5">
        <v>1</v>
      </c>
      <c r="N180" s="5">
        <v>0</v>
      </c>
      <c r="O180" s="5"/>
      <c r="P180" s="8">
        <f xml:space="preserve"> J180*F180*G180*I180</f>
        <v>25165824</v>
      </c>
      <c r="Q180" s="5">
        <f t="shared" si="30"/>
        <v>0</v>
      </c>
    </row>
    <row r="181" spans="1:17" ht="24" customHeight="1" x14ac:dyDescent="0.25">
      <c r="A181" s="5" t="s">
        <v>305</v>
      </c>
      <c r="B181" s="5">
        <v>0</v>
      </c>
      <c r="C181" s="5"/>
      <c r="D181" s="5"/>
      <c r="E181" s="5"/>
      <c r="F181" s="5">
        <v>128</v>
      </c>
      <c r="G181" s="5">
        <v>1</v>
      </c>
      <c r="H181" s="5" t="s">
        <v>238</v>
      </c>
      <c r="I181" s="5">
        <v>768</v>
      </c>
      <c r="J181" s="35">
        <v>1</v>
      </c>
      <c r="K181" s="35"/>
      <c r="L181" s="5">
        <v>1</v>
      </c>
      <c r="M181" s="5">
        <v>1</v>
      </c>
      <c r="N181" s="5">
        <v>0</v>
      </c>
      <c r="O181" s="5"/>
      <c r="P181" s="8">
        <f xml:space="preserve"> J181*F181*G181*I181</f>
        <v>98304</v>
      </c>
      <c r="Q181" s="5">
        <f t="shared" si="30"/>
        <v>0</v>
      </c>
    </row>
    <row r="182" spans="1:17" ht="24" customHeight="1" x14ac:dyDescent="0.25">
      <c r="A182" s="5" t="s">
        <v>306</v>
      </c>
      <c r="B182" s="5">
        <v>1.54899947266283</v>
      </c>
      <c r="C182" s="5"/>
      <c r="D182" s="5"/>
      <c r="E182" s="5"/>
      <c r="F182" s="5">
        <v>768</v>
      </c>
      <c r="G182" s="5">
        <v>192</v>
      </c>
      <c r="H182" s="5">
        <v>1</v>
      </c>
      <c r="I182" s="5">
        <v>1</v>
      </c>
      <c r="J182" s="5">
        <v>16</v>
      </c>
      <c r="K182" s="5">
        <v>16</v>
      </c>
      <c r="L182" s="5">
        <v>1</v>
      </c>
      <c r="M182" s="5">
        <v>1</v>
      </c>
      <c r="N182" s="5">
        <v>0</v>
      </c>
      <c r="O182" s="5"/>
      <c r="P182" s="8">
        <f t="shared" ref="P182:P190" si="32" xml:space="preserve"> ((J182 + 2 * N182 - H182) / M182 + 1) * ((K182 + 2 * N182 - I182) / M182 + 1) * G182 * (F182 / L182 * H182 * I182)</f>
        <v>37748736</v>
      </c>
      <c r="Q182" s="5">
        <f t="shared" si="30"/>
        <v>58472772.157688387</v>
      </c>
    </row>
    <row r="183" spans="1:17" ht="24" customHeight="1" x14ac:dyDescent="0.25">
      <c r="A183" s="5" t="s">
        <v>253</v>
      </c>
      <c r="B183">
        <v>1.34949320625921</v>
      </c>
      <c r="C183" s="5"/>
      <c r="D183" s="5"/>
      <c r="E183" s="5"/>
      <c r="F183" s="5">
        <v>192</v>
      </c>
      <c r="G183" s="5">
        <v>768</v>
      </c>
      <c r="H183" s="5">
        <v>1</v>
      </c>
      <c r="I183" s="5">
        <v>1</v>
      </c>
      <c r="J183" s="5">
        <v>16</v>
      </c>
      <c r="K183" s="5">
        <v>16</v>
      </c>
      <c r="L183" s="5">
        <v>1</v>
      </c>
      <c r="M183" s="5">
        <v>1</v>
      </c>
      <c r="N183" s="5">
        <v>0</v>
      </c>
      <c r="O183" s="5"/>
      <c r="P183" s="8">
        <f t="shared" si="32"/>
        <v>37748736</v>
      </c>
      <c r="Q183" s="5">
        <f t="shared" ref="Q183:Q190" si="33">P183*B183</f>
        <v>50941662.776872464</v>
      </c>
    </row>
    <row r="184" spans="1:17" ht="24" customHeight="1" x14ac:dyDescent="0.25">
      <c r="A184" s="5" t="s">
        <v>254</v>
      </c>
      <c r="B184">
        <v>0.25924532338740502</v>
      </c>
      <c r="C184" s="5"/>
      <c r="D184" s="5"/>
      <c r="E184" s="5"/>
      <c r="F184" s="5">
        <v>768</v>
      </c>
      <c r="G184" s="5">
        <v>192</v>
      </c>
      <c r="H184" s="5">
        <v>1</v>
      </c>
      <c r="I184" s="5">
        <v>1</v>
      </c>
      <c r="J184" s="5">
        <v>16</v>
      </c>
      <c r="K184" s="5">
        <v>16</v>
      </c>
      <c r="L184" s="5">
        <v>1</v>
      </c>
      <c r="M184" s="5">
        <v>1</v>
      </c>
      <c r="N184" s="5">
        <v>0</v>
      </c>
      <c r="O184" s="5"/>
      <c r="P184" s="8">
        <f t="shared" si="32"/>
        <v>37748736</v>
      </c>
      <c r="Q184" s="5">
        <f t="shared" si="33"/>
        <v>9786183.2717857771</v>
      </c>
    </row>
    <row r="185" spans="1:17" ht="24" customHeight="1" x14ac:dyDescent="0.25">
      <c r="A185" s="5" t="s">
        <v>99</v>
      </c>
      <c r="B185">
        <v>1.39702704635231</v>
      </c>
      <c r="C185" s="5"/>
      <c r="D185" s="5"/>
      <c r="E185" s="5"/>
      <c r="F185" s="5">
        <v>192</v>
      </c>
      <c r="G185" s="5">
        <v>384</v>
      </c>
      <c r="H185" s="5">
        <v>1</v>
      </c>
      <c r="I185" s="5">
        <v>1</v>
      </c>
      <c r="J185" s="5">
        <v>16</v>
      </c>
      <c r="K185" s="5">
        <v>16</v>
      </c>
      <c r="L185" s="5">
        <v>1</v>
      </c>
      <c r="M185" s="5">
        <v>1</v>
      </c>
      <c r="N185" s="5">
        <v>0</v>
      </c>
      <c r="O185" s="5"/>
      <c r="P185" s="8">
        <f t="shared" si="32"/>
        <v>18874368</v>
      </c>
      <c r="Q185" s="5">
        <f t="shared" si="33"/>
        <v>26368002.578806557</v>
      </c>
    </row>
    <row r="186" spans="1:17" ht="24" customHeight="1" x14ac:dyDescent="0.25">
      <c r="A186" s="5" t="s">
        <v>100</v>
      </c>
      <c r="B186">
        <v>0.69059252993367903</v>
      </c>
      <c r="C186" s="5"/>
      <c r="D186" s="5"/>
      <c r="E186" s="5"/>
      <c r="F186" s="5">
        <v>384</v>
      </c>
      <c r="G186" s="5">
        <v>384</v>
      </c>
      <c r="H186" s="5">
        <v>3</v>
      </c>
      <c r="I186" s="5">
        <v>3</v>
      </c>
      <c r="J186" s="5">
        <v>16</v>
      </c>
      <c r="K186" s="5">
        <v>16</v>
      </c>
      <c r="L186" s="5">
        <v>720</v>
      </c>
      <c r="M186" s="5">
        <v>1</v>
      </c>
      <c r="N186" s="5">
        <v>1</v>
      </c>
      <c r="O186" s="5"/>
      <c r="P186" s="8">
        <f t="shared" si="32"/>
        <v>471859.20000000007</v>
      </c>
      <c r="Q186" s="5">
        <f t="shared" si="33"/>
        <v>325862.4387004819</v>
      </c>
    </row>
    <row r="187" spans="1:17" ht="24" customHeight="1" x14ac:dyDescent="0.25">
      <c r="A187" s="5" t="s">
        <v>101</v>
      </c>
      <c r="B187">
        <v>0.52522878921975302</v>
      </c>
      <c r="C187" s="5"/>
      <c r="D187" s="5"/>
      <c r="E187" s="5"/>
      <c r="F187" s="5">
        <v>384</v>
      </c>
      <c r="G187" s="5">
        <v>192</v>
      </c>
      <c r="H187" s="5">
        <v>1</v>
      </c>
      <c r="I187" s="5">
        <v>1</v>
      </c>
      <c r="J187" s="5">
        <v>16</v>
      </c>
      <c r="K187" s="5">
        <v>16</v>
      </c>
      <c r="L187" s="5">
        <v>1</v>
      </c>
      <c r="M187" s="5">
        <v>1</v>
      </c>
      <c r="N187" s="5">
        <v>0</v>
      </c>
      <c r="O187" s="5"/>
      <c r="P187" s="8">
        <f t="shared" si="32"/>
        <v>18874368</v>
      </c>
      <c r="Q187" s="5">
        <f t="shared" si="33"/>
        <v>9913361.4519280512</v>
      </c>
    </row>
    <row r="188" spans="1:17" ht="24" customHeight="1" x14ac:dyDescent="0.25">
      <c r="A188" s="5" t="s">
        <v>102</v>
      </c>
      <c r="B188">
        <v>1.4601712333010799</v>
      </c>
      <c r="C188" s="5"/>
      <c r="D188" s="5"/>
      <c r="E188" s="5"/>
      <c r="F188" s="5">
        <v>192</v>
      </c>
      <c r="G188" s="5">
        <v>192</v>
      </c>
      <c r="H188" s="5">
        <v>1</v>
      </c>
      <c r="I188" s="5">
        <v>1</v>
      </c>
      <c r="J188" s="5">
        <v>16</v>
      </c>
      <c r="K188" s="5">
        <v>16</v>
      </c>
      <c r="L188" s="5">
        <v>1</v>
      </c>
      <c r="M188" s="5">
        <v>1</v>
      </c>
      <c r="N188" s="5">
        <v>0</v>
      </c>
      <c r="O188" s="5"/>
      <c r="P188" s="8">
        <f t="shared" si="32"/>
        <v>9437184</v>
      </c>
      <c r="Q188" s="5">
        <f t="shared" si="33"/>
        <v>13779904.600169219</v>
      </c>
    </row>
    <row r="189" spans="1:17" ht="24" customHeight="1" x14ac:dyDescent="0.25">
      <c r="A189" s="5"/>
      <c r="B189">
        <v>1.4601712333010799</v>
      </c>
      <c r="C189" s="5"/>
      <c r="D189" s="5"/>
      <c r="E189" s="5"/>
      <c r="F189" s="5">
        <v>192</v>
      </c>
      <c r="G189" s="5">
        <v>192</v>
      </c>
      <c r="H189" s="5">
        <v>1</v>
      </c>
      <c r="I189" s="5">
        <v>1</v>
      </c>
      <c r="J189" s="5">
        <v>16</v>
      </c>
      <c r="K189" s="5">
        <v>16</v>
      </c>
      <c r="L189" s="5">
        <v>1</v>
      </c>
      <c r="M189" s="5">
        <v>1</v>
      </c>
      <c r="N189" s="5">
        <v>0</v>
      </c>
      <c r="O189" s="5"/>
      <c r="P189" s="8">
        <f t="shared" si="32"/>
        <v>9437184</v>
      </c>
      <c r="Q189" s="5">
        <f t="shared" si="33"/>
        <v>13779904.600169219</v>
      </c>
    </row>
    <row r="190" spans="1:17" ht="24" customHeight="1" x14ac:dyDescent="0.25">
      <c r="A190" s="5"/>
      <c r="B190">
        <v>1.4601712333010799</v>
      </c>
      <c r="C190" s="5"/>
      <c r="D190" s="5"/>
      <c r="E190" s="5"/>
      <c r="F190" s="5">
        <v>192</v>
      </c>
      <c r="G190" s="5">
        <v>768</v>
      </c>
      <c r="H190" s="5">
        <v>1</v>
      </c>
      <c r="I190" s="5">
        <v>1</v>
      </c>
      <c r="J190" s="5">
        <v>16</v>
      </c>
      <c r="K190" s="5">
        <v>16</v>
      </c>
      <c r="L190" s="5">
        <v>1</v>
      </c>
      <c r="M190" s="5">
        <v>1</v>
      </c>
      <c r="N190" s="5">
        <v>0</v>
      </c>
      <c r="O190" s="5"/>
      <c r="P190" s="8">
        <f t="shared" si="32"/>
        <v>37748736</v>
      </c>
      <c r="Q190" s="5">
        <f t="shared" si="33"/>
        <v>55119618.400676876</v>
      </c>
    </row>
    <row r="191" spans="1:17" ht="24" customHeight="1" x14ac:dyDescent="0.25">
      <c r="A191" s="5" t="s">
        <v>103</v>
      </c>
      <c r="B191">
        <v>0.90966850248208098</v>
      </c>
      <c r="C191" s="5"/>
      <c r="D191" s="5"/>
      <c r="E191" s="5"/>
      <c r="F191" s="35">
        <v>192</v>
      </c>
      <c r="G191" s="35"/>
      <c r="H191" s="35">
        <v>256</v>
      </c>
      <c r="I191" s="35"/>
      <c r="J191" s="35"/>
      <c r="K191" s="35"/>
      <c r="L191" s="35"/>
      <c r="M191" s="35"/>
      <c r="N191" s="35"/>
      <c r="O191" s="5"/>
      <c r="P191" s="5"/>
      <c r="Q191" s="5"/>
    </row>
    <row r="192" spans="1:17" ht="24" customHeight="1" x14ac:dyDescent="0.25">
      <c r="A192" s="5" t="s">
        <v>104</v>
      </c>
      <c r="B192">
        <v>0.112637097348293</v>
      </c>
      <c r="C192" s="5"/>
      <c r="D192" s="5"/>
      <c r="E192" s="5"/>
      <c r="F192" s="35">
        <v>192</v>
      </c>
      <c r="G192" s="35"/>
      <c r="H192" s="35">
        <v>256</v>
      </c>
      <c r="I192" s="35"/>
      <c r="J192" s="35"/>
      <c r="K192" s="35"/>
      <c r="L192" s="35"/>
      <c r="M192" s="35"/>
      <c r="N192" s="35"/>
      <c r="O192" s="5"/>
      <c r="P192" s="5"/>
      <c r="Q192" s="5"/>
    </row>
    <row r="193" spans="1:17" ht="24" customHeight="1" x14ac:dyDescent="0.25">
      <c r="A193" s="5" t="s">
        <v>105</v>
      </c>
      <c r="B193">
        <v>0.12699405777455799</v>
      </c>
      <c r="C193" s="5"/>
      <c r="D193" s="5"/>
      <c r="E193" s="5"/>
      <c r="F193" s="35">
        <v>768</v>
      </c>
      <c r="G193" s="35"/>
      <c r="H193" s="35">
        <v>256</v>
      </c>
      <c r="I193" s="35"/>
      <c r="J193" s="35"/>
      <c r="K193" s="35"/>
      <c r="L193" s="35"/>
      <c r="M193" s="35"/>
      <c r="N193" s="35"/>
      <c r="O193" s="5"/>
      <c r="P193" s="5"/>
      <c r="Q193" s="5"/>
    </row>
    <row r="194" spans="1:17" ht="24" customHeight="1" x14ac:dyDescent="0.25">
      <c r="A194" s="5"/>
      <c r="B194" s="5"/>
      <c r="C194" s="5"/>
      <c r="D194" s="5"/>
      <c r="E194" s="5"/>
      <c r="F194" s="35" t="s">
        <v>336</v>
      </c>
      <c r="G194" s="35"/>
      <c r="H194" s="35"/>
      <c r="I194" s="35"/>
      <c r="J194" s="35"/>
      <c r="K194" s="35"/>
      <c r="L194" s="35"/>
      <c r="M194" s="35"/>
      <c r="N194" s="35"/>
      <c r="O194" s="5"/>
      <c r="P194" s="8">
        <f>MIN((F192+F193)*H193*H193, 2*H193*F192*F193)</f>
        <v>62914560</v>
      </c>
      <c r="Q194" s="8">
        <f>MIN((F192*F193*H193*MIN(B192,B193)+F192*F193*H193*B191), H193*H193*F191*MIN(B191,B192)+H193*H193*F193*B193)</f>
        <v>7809122.8978697211</v>
      </c>
    </row>
    <row r="195" spans="1:17" ht="24" customHeight="1" x14ac:dyDescent="0.25">
      <c r="A195" s="5" t="s">
        <v>106</v>
      </c>
      <c r="B195">
        <v>0.643866122307587</v>
      </c>
      <c r="C195" s="5"/>
      <c r="D195" s="5"/>
      <c r="E195" s="5"/>
      <c r="F195" s="5">
        <v>768</v>
      </c>
      <c r="G195" s="5">
        <v>192</v>
      </c>
      <c r="H195" s="5">
        <v>1</v>
      </c>
      <c r="I195" s="5">
        <v>1</v>
      </c>
      <c r="J195" s="5">
        <v>16</v>
      </c>
      <c r="K195" s="5">
        <v>16</v>
      </c>
      <c r="L195" s="5">
        <v>1</v>
      </c>
      <c r="M195" s="5">
        <v>1</v>
      </c>
      <c r="N195" s="5">
        <v>0</v>
      </c>
      <c r="O195" s="5"/>
      <c r="P195" s="8">
        <f t="shared" ref="P195:P203" si="34" xml:space="preserve"> ((J195 + 2 * N195 - H195) / M195 + 1) * ((K195 + 2 * N195 - I195) / M195 + 1) * G195 * (F195 / L195 * H195 * I195)</f>
        <v>37748736</v>
      </c>
      <c r="Q195" s="5">
        <f t="shared" ref="Q195:Q203" si="35">P195*B195</f>
        <v>24305132.270332813</v>
      </c>
    </row>
    <row r="196" spans="1:17" ht="24" customHeight="1" x14ac:dyDescent="0.25">
      <c r="A196" s="5" t="s">
        <v>107</v>
      </c>
      <c r="B196">
        <v>1.6932282503461</v>
      </c>
      <c r="C196" s="5"/>
      <c r="D196" s="5"/>
      <c r="E196" s="5"/>
      <c r="F196" s="5">
        <v>192</v>
      </c>
      <c r="G196" s="5">
        <v>768</v>
      </c>
      <c r="H196" s="5">
        <v>1</v>
      </c>
      <c r="I196" s="5">
        <v>1</v>
      </c>
      <c r="J196" s="5">
        <v>16</v>
      </c>
      <c r="K196" s="5">
        <v>16</v>
      </c>
      <c r="L196" s="5">
        <v>1</v>
      </c>
      <c r="M196" s="5">
        <v>1</v>
      </c>
      <c r="N196" s="5">
        <v>0</v>
      </c>
      <c r="O196" s="5"/>
      <c r="P196" s="8">
        <f t="shared" si="34"/>
        <v>37748736</v>
      </c>
      <c r="Q196" s="5">
        <f t="shared" si="35"/>
        <v>63917226.210056841</v>
      </c>
    </row>
    <row r="197" spans="1:17" ht="24" customHeight="1" x14ac:dyDescent="0.25">
      <c r="A197" s="5" t="s">
        <v>108</v>
      </c>
      <c r="B197">
        <v>4.7273496483623202E-2</v>
      </c>
      <c r="C197" s="5"/>
      <c r="D197" s="5"/>
      <c r="E197" s="5"/>
      <c r="F197" s="5">
        <v>768</v>
      </c>
      <c r="G197" s="5">
        <v>192</v>
      </c>
      <c r="H197" s="5">
        <v>1</v>
      </c>
      <c r="I197" s="5">
        <v>1</v>
      </c>
      <c r="J197" s="5">
        <v>16</v>
      </c>
      <c r="K197" s="5">
        <v>16</v>
      </c>
      <c r="L197" s="5">
        <v>1</v>
      </c>
      <c r="M197" s="5">
        <v>1</v>
      </c>
      <c r="N197" s="5">
        <v>0</v>
      </c>
      <c r="O197" s="5"/>
      <c r="P197" s="8">
        <f t="shared" si="34"/>
        <v>37748736</v>
      </c>
      <c r="Q197" s="5">
        <f t="shared" si="35"/>
        <v>1784514.7385572207</v>
      </c>
    </row>
    <row r="198" spans="1:17" ht="24" customHeight="1" x14ac:dyDescent="0.25">
      <c r="A198" s="5" t="s">
        <v>109</v>
      </c>
      <c r="B198">
        <v>1.4846197731256401</v>
      </c>
      <c r="C198" s="5"/>
      <c r="D198" s="5"/>
      <c r="E198" s="5"/>
      <c r="F198" s="5">
        <v>192</v>
      </c>
      <c r="G198" s="5">
        <v>384</v>
      </c>
      <c r="H198" s="5">
        <v>1</v>
      </c>
      <c r="I198" s="5">
        <v>1</v>
      </c>
      <c r="J198" s="5">
        <v>16</v>
      </c>
      <c r="K198" s="5">
        <v>16</v>
      </c>
      <c r="L198" s="5">
        <v>1</v>
      </c>
      <c r="M198" s="5">
        <v>1</v>
      </c>
      <c r="N198" s="5">
        <v>0</v>
      </c>
      <c r="O198" s="5"/>
      <c r="P198" s="8">
        <f t="shared" si="34"/>
        <v>18874368</v>
      </c>
      <c r="Q198" s="5">
        <f t="shared" si="35"/>
        <v>28021259.938049842</v>
      </c>
    </row>
    <row r="199" spans="1:17" ht="24" customHeight="1" x14ac:dyDescent="0.25">
      <c r="A199" s="5" t="s">
        <v>110</v>
      </c>
      <c r="B199">
        <v>0.251655836528551</v>
      </c>
      <c r="C199" s="5"/>
      <c r="D199" s="5"/>
      <c r="E199" s="5"/>
      <c r="F199" s="5">
        <v>384</v>
      </c>
      <c r="G199" s="5">
        <v>384</v>
      </c>
      <c r="H199" s="5">
        <v>3</v>
      </c>
      <c r="I199" s="5">
        <v>3</v>
      </c>
      <c r="J199" s="5">
        <v>16</v>
      </c>
      <c r="K199" s="5">
        <v>16</v>
      </c>
      <c r="L199" s="5">
        <v>720</v>
      </c>
      <c r="M199" s="5">
        <v>1</v>
      </c>
      <c r="N199" s="5">
        <v>1</v>
      </c>
      <c r="O199" s="5"/>
      <c r="P199" s="8">
        <f t="shared" si="34"/>
        <v>471859.20000000007</v>
      </c>
      <c r="Q199" s="5">
        <f t="shared" si="35"/>
        <v>118746.12169969287</v>
      </c>
    </row>
    <row r="200" spans="1:17" ht="24" customHeight="1" x14ac:dyDescent="0.25">
      <c r="A200" s="5" t="s">
        <v>111</v>
      </c>
      <c r="B200">
        <v>0.23751493828395701</v>
      </c>
      <c r="C200" s="5"/>
      <c r="D200" s="5"/>
      <c r="E200" s="5"/>
      <c r="F200" s="5">
        <v>384</v>
      </c>
      <c r="G200" s="5">
        <v>192</v>
      </c>
      <c r="H200" s="5">
        <v>1</v>
      </c>
      <c r="I200" s="5">
        <v>1</v>
      </c>
      <c r="J200" s="5">
        <v>16</v>
      </c>
      <c r="K200" s="5">
        <v>16</v>
      </c>
      <c r="L200" s="5">
        <v>1</v>
      </c>
      <c r="M200" s="5">
        <v>1</v>
      </c>
      <c r="N200" s="5">
        <v>0</v>
      </c>
      <c r="O200" s="5"/>
      <c r="P200" s="8">
        <f t="shared" si="34"/>
        <v>18874368</v>
      </c>
      <c r="Q200" s="5">
        <f t="shared" si="35"/>
        <v>4482944.350668693</v>
      </c>
    </row>
    <row r="201" spans="1:17" ht="24" customHeight="1" x14ac:dyDescent="0.25">
      <c r="A201" s="5" t="s">
        <v>239</v>
      </c>
      <c r="B201">
        <v>1.1651344792945799</v>
      </c>
      <c r="C201" s="5"/>
      <c r="D201" s="5"/>
      <c r="E201" s="5"/>
      <c r="F201" s="5">
        <v>192</v>
      </c>
      <c r="G201" s="5">
        <v>192</v>
      </c>
      <c r="H201" s="5">
        <v>1</v>
      </c>
      <c r="I201" s="5">
        <v>1</v>
      </c>
      <c r="J201" s="5">
        <v>16</v>
      </c>
      <c r="K201" s="5">
        <v>16</v>
      </c>
      <c r="L201" s="5">
        <v>1</v>
      </c>
      <c r="M201" s="5">
        <v>1</v>
      </c>
      <c r="N201" s="5">
        <v>0</v>
      </c>
      <c r="O201" s="5"/>
      <c r="P201" s="8">
        <f t="shared" si="34"/>
        <v>9437184</v>
      </c>
      <c r="Q201" s="5">
        <f t="shared" si="35"/>
        <v>10995588.46584714</v>
      </c>
    </row>
    <row r="202" spans="1:17" ht="24" customHeight="1" x14ac:dyDescent="0.25">
      <c r="A202" s="5"/>
      <c r="B202">
        <v>1.1651344792945799</v>
      </c>
      <c r="C202" s="5"/>
      <c r="D202" s="5"/>
      <c r="E202" s="5"/>
      <c r="F202" s="5">
        <v>192</v>
      </c>
      <c r="G202" s="5">
        <v>192</v>
      </c>
      <c r="H202" s="5">
        <v>1</v>
      </c>
      <c r="I202" s="5">
        <v>1</v>
      </c>
      <c r="J202" s="5">
        <v>16</v>
      </c>
      <c r="K202" s="5">
        <v>16</v>
      </c>
      <c r="L202" s="5">
        <v>1</v>
      </c>
      <c r="M202" s="5">
        <v>1</v>
      </c>
      <c r="N202" s="5">
        <v>0</v>
      </c>
      <c r="O202" s="5"/>
      <c r="P202" s="8">
        <f t="shared" si="34"/>
        <v>9437184</v>
      </c>
      <c r="Q202" s="5">
        <f t="shared" si="35"/>
        <v>10995588.46584714</v>
      </c>
    </row>
    <row r="203" spans="1:17" ht="24" customHeight="1" x14ac:dyDescent="0.25">
      <c r="A203" s="5"/>
      <c r="B203">
        <v>1.1651344792945799</v>
      </c>
      <c r="C203" s="5"/>
      <c r="D203" s="5"/>
      <c r="E203" s="5"/>
      <c r="F203" s="5">
        <v>192</v>
      </c>
      <c r="G203" s="5">
        <v>768</v>
      </c>
      <c r="H203" s="5">
        <v>1</v>
      </c>
      <c r="I203" s="5">
        <v>1</v>
      </c>
      <c r="J203" s="5">
        <v>16</v>
      </c>
      <c r="K203" s="5">
        <v>16</v>
      </c>
      <c r="L203" s="5">
        <v>1</v>
      </c>
      <c r="M203" s="5">
        <v>1</v>
      </c>
      <c r="N203" s="5">
        <v>0</v>
      </c>
      <c r="O203" s="5"/>
      <c r="P203" s="8">
        <f t="shared" si="34"/>
        <v>37748736</v>
      </c>
      <c r="Q203" s="5">
        <f t="shared" si="35"/>
        <v>43982353.863388561</v>
      </c>
    </row>
    <row r="204" spans="1:17" ht="24" customHeight="1" x14ac:dyDescent="0.25">
      <c r="A204" s="5" t="s">
        <v>112</v>
      </c>
      <c r="B204">
        <v>0.89784888088311099</v>
      </c>
      <c r="C204" s="5"/>
      <c r="D204" s="5"/>
      <c r="E204" s="5"/>
      <c r="F204" s="35">
        <v>192</v>
      </c>
      <c r="G204" s="35"/>
      <c r="H204" s="35">
        <v>256</v>
      </c>
      <c r="I204" s="35"/>
      <c r="J204" s="35"/>
      <c r="K204" s="35"/>
      <c r="L204" s="35"/>
      <c r="M204" s="35"/>
      <c r="N204" s="35"/>
      <c r="O204" s="5"/>
      <c r="P204" s="5"/>
      <c r="Q204" s="5"/>
    </row>
    <row r="205" spans="1:17" ht="24" customHeight="1" x14ac:dyDescent="0.25">
      <c r="A205" s="5" t="s">
        <v>113</v>
      </c>
      <c r="B205">
        <v>9.3204184454219005E-2</v>
      </c>
      <c r="C205" s="5"/>
      <c r="D205" s="5"/>
      <c r="E205" s="5"/>
      <c r="F205" s="35">
        <v>192</v>
      </c>
      <c r="G205" s="35"/>
      <c r="H205" s="35">
        <v>256</v>
      </c>
      <c r="I205" s="35"/>
      <c r="J205" s="35"/>
      <c r="K205" s="35"/>
      <c r="L205" s="35"/>
      <c r="M205" s="35"/>
      <c r="N205" s="35"/>
      <c r="O205" s="5"/>
      <c r="P205" s="5"/>
      <c r="Q205" s="5"/>
    </row>
    <row r="206" spans="1:17" ht="24" customHeight="1" x14ac:dyDescent="0.25">
      <c r="A206" s="5" t="s">
        <v>114</v>
      </c>
      <c r="B206">
        <v>7.4912284196960804E-2</v>
      </c>
      <c r="C206" s="5"/>
      <c r="D206" s="5"/>
      <c r="E206" s="5"/>
      <c r="F206" s="35">
        <v>768</v>
      </c>
      <c r="G206" s="35"/>
      <c r="H206" s="35">
        <v>256</v>
      </c>
      <c r="I206" s="35"/>
      <c r="J206" s="35"/>
      <c r="K206" s="35"/>
      <c r="L206" s="35"/>
      <c r="M206" s="35"/>
      <c r="N206" s="35"/>
      <c r="O206" s="5"/>
      <c r="P206" s="5"/>
      <c r="Q206" s="5"/>
    </row>
    <row r="207" spans="1:17" ht="24" customHeight="1" x14ac:dyDescent="0.25">
      <c r="A207" s="5"/>
      <c r="B207" s="5"/>
      <c r="C207" s="5"/>
      <c r="D207" s="5"/>
      <c r="E207" s="5"/>
      <c r="F207" s="35" t="s">
        <v>336</v>
      </c>
      <c r="G207" s="35"/>
      <c r="H207" s="35"/>
      <c r="I207" s="35"/>
      <c r="J207" s="35"/>
      <c r="K207" s="35"/>
      <c r="L207" s="35"/>
      <c r="M207" s="35"/>
      <c r="N207" s="35"/>
      <c r="O207" s="5"/>
      <c r="P207" s="8">
        <f>MIN((F205+F206)*H206*H206, 2*H206*F205*F206)</f>
        <v>62914560</v>
      </c>
      <c r="Q207" s="8">
        <f>MIN((F205*F206*H206*MIN(B205,B206)+F205*F206*H206*B204), H206*H206*F204*MIN(B204,B205)+H206*H206*F206*B206)</f>
        <v>4943238.7700966001</v>
      </c>
    </row>
    <row r="208" spans="1:17" ht="24" customHeight="1" x14ac:dyDescent="0.25">
      <c r="A208" s="5" t="s">
        <v>115</v>
      </c>
      <c r="B208">
        <v>0.239738212852667</v>
      </c>
      <c r="C208" s="5"/>
      <c r="D208" s="5"/>
      <c r="E208" s="5"/>
      <c r="F208" s="5">
        <v>768</v>
      </c>
      <c r="G208" s="5">
        <v>192</v>
      </c>
      <c r="H208" s="5">
        <v>1</v>
      </c>
      <c r="I208" s="5">
        <v>1</v>
      </c>
      <c r="J208" s="5">
        <v>16</v>
      </c>
      <c r="K208" s="5">
        <v>16</v>
      </c>
      <c r="L208" s="5">
        <v>1</v>
      </c>
      <c r="M208" s="5">
        <v>1</v>
      </c>
      <c r="N208" s="5">
        <v>0</v>
      </c>
      <c r="O208" s="5"/>
      <c r="P208" s="8">
        <f t="shared" ref="P208:P211" si="36" xml:space="preserve"> ((J208 + 2 * N208 - H208) / M208 + 1) * ((K208 + 2 * N208 - I208) / M208 + 1) * G208 * (F208 / L208 * H208 * I208)</f>
        <v>37748736</v>
      </c>
      <c r="Q208" s="5">
        <f t="shared" ref="Q208:Q211" si="37">P208*B208</f>
        <v>9049814.5060871337</v>
      </c>
    </row>
    <row r="209" spans="1:17" ht="24" customHeight="1" x14ac:dyDescent="0.25">
      <c r="A209" s="5" t="s">
        <v>116</v>
      </c>
      <c r="B209">
        <v>0.70808258135439495</v>
      </c>
      <c r="C209" s="5"/>
      <c r="D209" s="5"/>
      <c r="E209" s="5"/>
      <c r="F209" s="5">
        <v>192</v>
      </c>
      <c r="G209" s="5">
        <v>768</v>
      </c>
      <c r="H209" s="5">
        <v>1</v>
      </c>
      <c r="I209" s="5">
        <v>1</v>
      </c>
      <c r="J209" s="5">
        <v>16</v>
      </c>
      <c r="K209" s="5">
        <v>16</v>
      </c>
      <c r="L209" s="5">
        <v>1</v>
      </c>
      <c r="M209" s="5">
        <v>1</v>
      </c>
      <c r="N209" s="5">
        <v>0</v>
      </c>
      <c r="O209" s="5"/>
      <c r="P209" s="8">
        <f t="shared" si="36"/>
        <v>37748736</v>
      </c>
      <c r="Q209" s="5">
        <f t="shared" si="37"/>
        <v>26729222.429745577</v>
      </c>
    </row>
    <row r="210" spans="1:17" ht="24" customHeight="1" x14ac:dyDescent="0.25">
      <c r="A210" s="5" t="s">
        <v>117</v>
      </c>
      <c r="B210">
        <v>2.5440135780898002E-2</v>
      </c>
      <c r="C210" s="5"/>
      <c r="D210" s="5"/>
      <c r="E210" s="5"/>
      <c r="F210" s="5">
        <v>768</v>
      </c>
      <c r="G210" s="5">
        <v>192</v>
      </c>
      <c r="H210" s="5">
        <v>1</v>
      </c>
      <c r="I210" s="5">
        <v>1</v>
      </c>
      <c r="J210" s="5">
        <v>16</v>
      </c>
      <c r="K210" s="5">
        <v>16</v>
      </c>
      <c r="L210" s="5">
        <v>1</v>
      </c>
      <c r="M210" s="5">
        <v>1</v>
      </c>
      <c r="N210" s="5">
        <v>0</v>
      </c>
      <c r="O210" s="5"/>
      <c r="P210" s="8">
        <f t="shared" si="36"/>
        <v>37748736</v>
      </c>
      <c r="Q210" s="5">
        <f t="shared" si="37"/>
        <v>960332.96939727245</v>
      </c>
    </row>
    <row r="211" spans="1:17" ht="24" customHeight="1" x14ac:dyDescent="0.25">
      <c r="A211" s="5" t="s">
        <v>307</v>
      </c>
      <c r="B211">
        <v>0.79494311745633905</v>
      </c>
      <c r="C211" s="5"/>
      <c r="D211" s="5"/>
      <c r="E211" s="5"/>
      <c r="F211" s="5">
        <v>192</v>
      </c>
      <c r="G211" s="5">
        <v>192</v>
      </c>
      <c r="H211" s="5">
        <v>1</v>
      </c>
      <c r="I211" s="5">
        <v>1</v>
      </c>
      <c r="J211" s="5">
        <v>16</v>
      </c>
      <c r="K211" s="5">
        <v>16</v>
      </c>
      <c r="L211" s="5">
        <v>1</v>
      </c>
      <c r="M211" s="5">
        <v>1</v>
      </c>
      <c r="N211" s="5">
        <v>0</v>
      </c>
      <c r="O211" s="5"/>
      <c r="P211" s="8">
        <f t="shared" si="36"/>
        <v>9437184</v>
      </c>
      <c r="Q211" s="5">
        <f t="shared" si="37"/>
        <v>7502024.4689690834</v>
      </c>
    </row>
    <row r="212" spans="1:17" ht="24" customHeight="1" x14ac:dyDescent="0.25">
      <c r="A212" s="5"/>
      <c r="B212">
        <v>0.79494311745633905</v>
      </c>
      <c r="C212" s="5"/>
      <c r="D212" s="5"/>
      <c r="E212" s="5"/>
      <c r="F212" s="5">
        <v>192</v>
      </c>
      <c r="G212" s="5">
        <v>768</v>
      </c>
      <c r="H212" s="5">
        <v>1</v>
      </c>
      <c r="I212" s="5">
        <v>1</v>
      </c>
      <c r="J212" s="5">
        <v>16</v>
      </c>
      <c r="K212" s="5">
        <v>16</v>
      </c>
      <c r="L212" s="5">
        <v>1</v>
      </c>
      <c r="M212" s="5">
        <v>1</v>
      </c>
      <c r="N212" s="5">
        <v>0</v>
      </c>
      <c r="O212" s="5"/>
      <c r="P212" s="8"/>
      <c r="Q212" s="5"/>
    </row>
    <row r="213" spans="1:17" ht="24" customHeight="1" x14ac:dyDescent="0.25">
      <c r="A213" s="5"/>
      <c r="B213">
        <v>0.79494311745633905</v>
      </c>
      <c r="C213" s="5"/>
      <c r="D213" s="5"/>
      <c r="E213" s="5"/>
      <c r="F213" s="5">
        <v>192</v>
      </c>
      <c r="G213" s="5">
        <v>192</v>
      </c>
      <c r="H213" s="5">
        <v>1</v>
      </c>
      <c r="I213" s="5">
        <v>1</v>
      </c>
      <c r="J213" s="5">
        <v>16</v>
      </c>
      <c r="K213" s="5">
        <v>16</v>
      </c>
      <c r="L213" s="5">
        <v>1</v>
      </c>
      <c r="M213" s="5">
        <v>1</v>
      </c>
      <c r="N213" s="5">
        <v>0</v>
      </c>
      <c r="O213" s="5"/>
      <c r="P213" s="8"/>
      <c r="Q213" s="5"/>
    </row>
    <row r="214" spans="1:17" ht="24" customHeight="1" x14ac:dyDescent="0.25">
      <c r="A214" s="5" t="s">
        <v>308</v>
      </c>
      <c r="B214">
        <v>0.29258819859899299</v>
      </c>
      <c r="C214" s="5"/>
      <c r="D214" s="5"/>
      <c r="E214" s="5"/>
      <c r="F214" s="35">
        <v>192</v>
      </c>
      <c r="G214" s="35"/>
      <c r="H214" s="35">
        <v>256</v>
      </c>
      <c r="I214" s="35"/>
      <c r="J214" s="35"/>
      <c r="K214" s="35"/>
      <c r="L214" s="35"/>
      <c r="M214" s="35"/>
      <c r="N214" s="35"/>
      <c r="O214" s="5"/>
      <c r="P214" s="5">
        <v>0</v>
      </c>
      <c r="Q214" s="5"/>
    </row>
    <row r="215" spans="1:17" ht="24" customHeight="1" x14ac:dyDescent="0.25">
      <c r="A215" s="5" t="s">
        <v>309</v>
      </c>
      <c r="B215" s="5"/>
      <c r="C215" s="5"/>
      <c r="D215" s="5"/>
      <c r="E215" s="5"/>
      <c r="F215" s="35">
        <v>768</v>
      </c>
      <c r="G215" s="35"/>
      <c r="H215" s="35">
        <v>256</v>
      </c>
      <c r="I215" s="35"/>
      <c r="J215" s="35"/>
      <c r="K215" s="35"/>
      <c r="L215" s="35"/>
      <c r="M215" s="35"/>
      <c r="N215" s="35"/>
      <c r="O215" s="5"/>
      <c r="P215" s="5">
        <v>0</v>
      </c>
      <c r="Q215" s="5"/>
    </row>
    <row r="216" spans="1:17" ht="24" customHeight="1" x14ac:dyDescent="0.25">
      <c r="A216" s="5" t="s">
        <v>310</v>
      </c>
      <c r="B216" s="5"/>
      <c r="C216" s="5"/>
      <c r="D216" s="5"/>
      <c r="E216" s="5"/>
      <c r="F216" s="35">
        <v>192</v>
      </c>
      <c r="G216" s="35"/>
      <c r="H216" s="35">
        <v>256</v>
      </c>
      <c r="I216" s="35"/>
      <c r="J216" s="35"/>
      <c r="K216" s="35"/>
      <c r="L216" s="35"/>
      <c r="M216" s="35"/>
      <c r="N216" s="35"/>
      <c r="O216" s="5"/>
      <c r="P216" s="5">
        <v>0</v>
      </c>
      <c r="Q216" s="5"/>
    </row>
    <row r="217" spans="1:17" ht="24" customHeight="1" x14ac:dyDescent="0.25">
      <c r="A217" s="5"/>
      <c r="B217">
        <v>0.29258819859899299</v>
      </c>
      <c r="C217" s="5"/>
      <c r="D217" s="5"/>
      <c r="E217" s="5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5"/>
      <c r="P217" s="8">
        <f>(F215*F216*H216)</f>
        <v>37748736</v>
      </c>
      <c r="Q217" s="5">
        <f t="shared" ref="Q217:Q226" si="38">P217*B217</f>
        <v>11044834.665628957</v>
      </c>
    </row>
    <row r="218" spans="1:17" ht="24" customHeight="1" x14ac:dyDescent="0.25">
      <c r="A218" s="5" t="s">
        <v>308</v>
      </c>
      <c r="B218">
        <v>1.03837371722592</v>
      </c>
      <c r="C218" s="5"/>
      <c r="D218" s="5"/>
      <c r="E218" s="5"/>
      <c r="F218" s="5">
        <v>768</v>
      </c>
      <c r="G218" s="5">
        <v>768</v>
      </c>
      <c r="H218" s="5">
        <v>3</v>
      </c>
      <c r="I218" s="5">
        <v>3</v>
      </c>
      <c r="J218" s="5">
        <v>16</v>
      </c>
      <c r="K218" s="5">
        <v>16</v>
      </c>
      <c r="L218" s="5">
        <v>1440</v>
      </c>
      <c r="M218" s="5">
        <v>1</v>
      </c>
      <c r="N218" s="5">
        <v>1</v>
      </c>
      <c r="O218" s="5"/>
      <c r="P218" s="8">
        <f t="shared" ref="P218:P220" si="39" xml:space="preserve"> ((J218 + 2 * N218 - H218) / M218 + 1) * ((K218 + 2 * N218 - I218) / M218 + 1) * G218 * (F218 / L218 * H218 * I218)</f>
        <v>943718.40000000014</v>
      </c>
      <c r="Q218" s="5">
        <f t="shared" si="38"/>
        <v>979932.38302249776</v>
      </c>
    </row>
    <row r="219" spans="1:17" ht="24" customHeight="1" x14ac:dyDescent="0.25">
      <c r="A219" s="5" t="s">
        <v>311</v>
      </c>
      <c r="B219">
        <v>0.36541893288694299</v>
      </c>
      <c r="C219" s="5"/>
      <c r="D219" s="5"/>
      <c r="E219" s="5"/>
      <c r="F219" s="5">
        <v>768</v>
      </c>
      <c r="G219" s="5">
        <v>192</v>
      </c>
      <c r="H219" s="5">
        <v>1</v>
      </c>
      <c r="I219" s="5">
        <v>1</v>
      </c>
      <c r="J219" s="5">
        <v>16</v>
      </c>
      <c r="K219" s="5">
        <v>16</v>
      </c>
      <c r="L219" s="5">
        <v>1</v>
      </c>
      <c r="M219" s="5">
        <v>1</v>
      </c>
      <c r="N219" s="5">
        <v>0</v>
      </c>
      <c r="O219" s="5"/>
      <c r="P219" s="8">
        <f t="shared" si="39"/>
        <v>37748736</v>
      </c>
      <c r="Q219" s="5">
        <f t="shared" si="38"/>
        <v>13794102.826950928</v>
      </c>
    </row>
    <row r="220" spans="1:17" ht="24" customHeight="1" x14ac:dyDescent="0.25">
      <c r="A220" s="5" t="s">
        <v>312</v>
      </c>
      <c r="B220">
        <v>0.41415637233594099</v>
      </c>
      <c r="C220" s="5"/>
      <c r="D220" s="5"/>
      <c r="E220" s="5"/>
      <c r="F220" s="5">
        <v>192</v>
      </c>
      <c r="G220" s="5">
        <v>192</v>
      </c>
      <c r="H220" s="5">
        <v>1</v>
      </c>
      <c r="I220" s="5">
        <v>1</v>
      </c>
      <c r="J220" s="5">
        <v>16</v>
      </c>
      <c r="K220" s="5">
        <v>16</v>
      </c>
      <c r="L220" s="5">
        <v>1</v>
      </c>
      <c r="M220" s="5">
        <v>1</v>
      </c>
      <c r="N220" s="5">
        <v>0</v>
      </c>
      <c r="O220" s="5"/>
      <c r="P220" s="8">
        <f t="shared" si="39"/>
        <v>9437184</v>
      </c>
      <c r="Q220" s="5">
        <f t="shared" si="38"/>
        <v>3908469.8905067849</v>
      </c>
    </row>
    <row r="221" spans="1:17" ht="24" customHeight="1" x14ac:dyDescent="0.25">
      <c r="A221" s="5" t="s">
        <v>313</v>
      </c>
      <c r="B221">
        <v>0.45006026504390101</v>
      </c>
      <c r="C221" s="5"/>
      <c r="D221" s="5"/>
      <c r="E221" s="5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5"/>
      <c r="P221" s="8">
        <f>F215*F216*H216</f>
        <v>37748736</v>
      </c>
      <c r="Q221" s="5">
        <f t="shared" si="38"/>
        <v>16989206.129232246</v>
      </c>
    </row>
    <row r="222" spans="1:17" ht="24" customHeight="1" x14ac:dyDescent="0.25">
      <c r="A222" s="5" t="s">
        <v>314</v>
      </c>
      <c r="B222">
        <v>0</v>
      </c>
      <c r="C222" s="5"/>
      <c r="D222" s="5"/>
      <c r="E222" s="5"/>
      <c r="F222" s="5">
        <v>256</v>
      </c>
      <c r="G222" s="5">
        <v>128</v>
      </c>
      <c r="H222" s="5" t="s">
        <v>238</v>
      </c>
      <c r="I222" s="5">
        <v>768</v>
      </c>
      <c r="J222" s="35">
        <v>1</v>
      </c>
      <c r="K222" s="35"/>
      <c r="L222" s="5">
        <v>1</v>
      </c>
      <c r="M222" s="5">
        <v>1</v>
      </c>
      <c r="N222" s="5">
        <v>0</v>
      </c>
      <c r="O222" s="5"/>
      <c r="P222" s="8">
        <f xml:space="preserve"> J222*F222*G222*I222</f>
        <v>25165824</v>
      </c>
      <c r="Q222" s="5">
        <f t="shared" si="38"/>
        <v>0</v>
      </c>
    </row>
    <row r="223" spans="1:17" ht="24" customHeight="1" x14ac:dyDescent="0.25">
      <c r="A223" s="5" t="s">
        <v>315</v>
      </c>
      <c r="B223" s="5">
        <v>0</v>
      </c>
      <c r="C223" s="5"/>
      <c r="D223" s="5"/>
      <c r="E223" s="5"/>
      <c r="F223" s="5">
        <v>128</v>
      </c>
      <c r="G223" s="5">
        <v>1</v>
      </c>
      <c r="H223" s="5" t="s">
        <v>238</v>
      </c>
      <c r="I223" s="5">
        <v>768</v>
      </c>
      <c r="J223" s="35">
        <v>1</v>
      </c>
      <c r="K223" s="35"/>
      <c r="L223" s="5">
        <v>1</v>
      </c>
      <c r="M223" s="5">
        <v>1</v>
      </c>
      <c r="N223" s="5">
        <v>0</v>
      </c>
      <c r="O223" s="5"/>
      <c r="P223" s="8">
        <f xml:space="preserve"> J223*F223*G223*I223</f>
        <v>98304</v>
      </c>
      <c r="Q223" s="5">
        <f t="shared" si="38"/>
        <v>0</v>
      </c>
    </row>
    <row r="224" spans="1:17" ht="24" customHeight="1" x14ac:dyDescent="0.25">
      <c r="A224" s="5" t="s">
        <v>316</v>
      </c>
      <c r="B224" s="5">
        <v>1.51303214872365</v>
      </c>
      <c r="C224" s="5"/>
      <c r="D224" s="5"/>
      <c r="E224" s="5"/>
      <c r="F224" s="5">
        <v>768</v>
      </c>
      <c r="G224" s="5">
        <v>192</v>
      </c>
      <c r="H224" s="5">
        <v>1</v>
      </c>
      <c r="I224" s="5">
        <v>1</v>
      </c>
      <c r="J224" s="5">
        <v>16</v>
      </c>
      <c r="K224" s="5">
        <v>16</v>
      </c>
      <c r="L224" s="5">
        <v>1</v>
      </c>
      <c r="M224" s="5">
        <v>1</v>
      </c>
      <c r="N224" s="5">
        <v>0</v>
      </c>
      <c r="O224" s="5"/>
      <c r="P224" s="8">
        <f t="shared" ref="P224:P242" si="40" xml:space="preserve"> ((J224 + 2 * N224 - H224) / M224 + 1) * ((K224 + 2 * N224 - I224) / M224 + 1) * G224 * (F224 / L224 * H224 * I224)</f>
        <v>37748736</v>
      </c>
      <c r="Q224" s="5">
        <f t="shared" si="38"/>
        <v>57115051.141681798</v>
      </c>
    </row>
    <row r="225" spans="1:17" ht="24" customHeight="1" x14ac:dyDescent="0.25">
      <c r="A225" s="5" t="s">
        <v>255</v>
      </c>
      <c r="B225">
        <v>0.81973890428761598</v>
      </c>
      <c r="C225" s="5"/>
      <c r="D225" s="5"/>
      <c r="E225" s="5"/>
      <c r="F225" s="5">
        <v>192</v>
      </c>
      <c r="G225" s="5">
        <v>768</v>
      </c>
      <c r="H225" s="5">
        <v>1</v>
      </c>
      <c r="I225" s="5">
        <v>1</v>
      </c>
      <c r="J225" s="5">
        <v>16</v>
      </c>
      <c r="K225" s="5">
        <v>16</v>
      </c>
      <c r="L225" s="5">
        <v>1</v>
      </c>
      <c r="M225" s="5">
        <v>1</v>
      </c>
      <c r="N225" s="5">
        <v>0</v>
      </c>
      <c r="O225" s="5"/>
      <c r="P225" s="8">
        <f t="shared" si="40"/>
        <v>37748736</v>
      </c>
      <c r="Q225" s="5">
        <f t="shared" si="38"/>
        <v>30944107.486882485</v>
      </c>
    </row>
    <row r="226" spans="1:17" ht="24" customHeight="1" x14ac:dyDescent="0.25">
      <c r="A226" s="5" t="s">
        <v>256</v>
      </c>
      <c r="B226">
        <v>0.23681792851481101</v>
      </c>
      <c r="C226" s="5"/>
      <c r="D226" s="5"/>
      <c r="E226" s="5"/>
      <c r="F226" s="5">
        <v>768</v>
      </c>
      <c r="G226" s="5">
        <v>192</v>
      </c>
      <c r="H226" s="5">
        <v>1</v>
      </c>
      <c r="I226" s="5">
        <v>1</v>
      </c>
      <c r="J226" s="5">
        <v>16</v>
      </c>
      <c r="K226" s="5">
        <v>16</v>
      </c>
      <c r="L226" s="5">
        <v>1</v>
      </c>
      <c r="M226" s="5">
        <v>1</v>
      </c>
      <c r="N226" s="5">
        <v>0</v>
      </c>
      <c r="O226" s="5"/>
      <c r="P226" s="8">
        <f t="shared" si="40"/>
        <v>37748736</v>
      </c>
      <c r="Q226" s="5">
        <f t="shared" si="38"/>
        <v>8939577.4635724723</v>
      </c>
    </row>
    <row r="227" spans="1:17" ht="24" customHeight="1" x14ac:dyDescent="0.25">
      <c r="A227" s="5" t="s">
        <v>118</v>
      </c>
      <c r="B227">
        <v>0.78198921207266303</v>
      </c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ht="24" customHeight="1" x14ac:dyDescent="0.25">
      <c r="A228" s="5"/>
      <c r="B228">
        <v>0.78198921207266303</v>
      </c>
      <c r="C228" s="5"/>
      <c r="D228" s="5"/>
      <c r="E228" s="5"/>
      <c r="F228" s="5">
        <v>192</v>
      </c>
      <c r="G228" s="5">
        <v>192</v>
      </c>
      <c r="H228" s="5">
        <v>3</v>
      </c>
      <c r="I228" s="5">
        <v>3</v>
      </c>
      <c r="J228" s="5">
        <v>16</v>
      </c>
      <c r="K228" s="5">
        <v>16</v>
      </c>
      <c r="L228" s="5">
        <v>1</v>
      </c>
      <c r="M228" s="5">
        <v>1</v>
      </c>
      <c r="N228" s="5">
        <v>1</v>
      </c>
      <c r="O228" s="5"/>
      <c r="P228" s="8">
        <f t="shared" si="40"/>
        <v>84934656</v>
      </c>
      <c r="Q228" s="5">
        <f>P228*B228</f>
        <v>66417984.723102681</v>
      </c>
    </row>
    <row r="229" spans="1:17" ht="24" customHeight="1" x14ac:dyDescent="0.25">
      <c r="A229" s="5" t="s">
        <v>119</v>
      </c>
      <c r="B229">
        <v>0.25462696004864099</v>
      </c>
      <c r="C229" s="5"/>
      <c r="D229" s="5"/>
      <c r="E229" s="5"/>
      <c r="F229" s="5">
        <v>192</v>
      </c>
      <c r="G229" s="5">
        <v>128</v>
      </c>
      <c r="H229" s="5">
        <v>3</v>
      </c>
      <c r="I229" s="5">
        <v>3</v>
      </c>
      <c r="J229" s="5">
        <v>16</v>
      </c>
      <c r="K229" s="5">
        <v>16</v>
      </c>
      <c r="L229" s="5">
        <v>1</v>
      </c>
      <c r="M229" s="5">
        <v>1</v>
      </c>
      <c r="N229" s="5">
        <v>1</v>
      </c>
      <c r="O229" s="5"/>
      <c r="P229" s="8">
        <f t="shared" si="40"/>
        <v>56623104</v>
      </c>
      <c r="Q229" s="5">
        <f t="shared" ref="Q229:Q242" si="41">P229*B229</f>
        <v>14417768.840038044</v>
      </c>
    </row>
    <row r="230" spans="1:17" ht="24" customHeight="1" x14ac:dyDescent="0.25">
      <c r="A230" s="5" t="s">
        <v>120</v>
      </c>
      <c r="B230">
        <v>0.363909629942199</v>
      </c>
      <c r="C230" s="5"/>
      <c r="D230" s="5"/>
      <c r="E230" s="5"/>
      <c r="F230" s="5">
        <v>128</v>
      </c>
      <c r="G230" s="5">
        <v>64</v>
      </c>
      <c r="H230" s="5">
        <v>3</v>
      </c>
      <c r="I230" s="5">
        <v>3</v>
      </c>
      <c r="J230" s="5">
        <v>16</v>
      </c>
      <c r="K230" s="5">
        <v>16</v>
      </c>
      <c r="L230" s="5">
        <v>1</v>
      </c>
      <c r="M230" s="5">
        <v>1</v>
      </c>
      <c r="N230" s="5">
        <v>1</v>
      </c>
      <c r="O230" s="5"/>
      <c r="P230" s="8">
        <f t="shared" si="40"/>
        <v>18874368</v>
      </c>
      <c r="Q230" s="5">
        <f t="shared" si="41"/>
        <v>6868564.2742728824</v>
      </c>
    </row>
    <row r="231" spans="1:17" ht="24" customHeight="1" x14ac:dyDescent="0.25">
      <c r="A231" s="5" t="s">
        <v>121</v>
      </c>
      <c r="B231">
        <v>0.69361908605033795</v>
      </c>
      <c r="C231" s="5"/>
      <c r="D231" s="5"/>
      <c r="E231" s="5"/>
      <c r="F231" s="5">
        <v>64</v>
      </c>
      <c r="G231" s="5">
        <v>32</v>
      </c>
      <c r="H231" s="5">
        <v>3</v>
      </c>
      <c r="I231" s="5">
        <v>3</v>
      </c>
      <c r="J231" s="5">
        <v>16</v>
      </c>
      <c r="K231" s="5">
        <v>16</v>
      </c>
      <c r="L231" s="5">
        <v>1</v>
      </c>
      <c r="M231" s="5">
        <v>1</v>
      </c>
      <c r="N231" s="5">
        <v>1</v>
      </c>
      <c r="O231" s="5"/>
      <c r="P231" s="8">
        <f t="shared" si="40"/>
        <v>4718592</v>
      </c>
      <c r="Q231" s="5">
        <f t="shared" si="41"/>
        <v>3272905.4704844365</v>
      </c>
    </row>
    <row r="232" spans="1:17" ht="24" customHeight="1" x14ac:dyDescent="0.25">
      <c r="A232" s="5" t="s">
        <v>122</v>
      </c>
      <c r="B232">
        <v>1.6167953165439899</v>
      </c>
      <c r="C232" s="5"/>
      <c r="D232" s="5"/>
      <c r="E232" s="5"/>
      <c r="F232" s="5">
        <v>32</v>
      </c>
      <c r="G232" s="5">
        <v>1</v>
      </c>
      <c r="H232" s="5">
        <v>1</v>
      </c>
      <c r="I232" s="5">
        <v>1</v>
      </c>
      <c r="J232" s="5">
        <v>16</v>
      </c>
      <c r="K232" s="5">
        <v>16</v>
      </c>
      <c r="L232" s="5">
        <v>1</v>
      </c>
      <c r="M232" s="5">
        <v>1</v>
      </c>
      <c r="N232" s="5">
        <v>0</v>
      </c>
      <c r="O232" s="5"/>
      <c r="P232" s="8">
        <f t="shared" si="40"/>
        <v>8192</v>
      </c>
      <c r="Q232" s="5">
        <f t="shared" si="41"/>
        <v>13244.787233128365</v>
      </c>
    </row>
    <row r="233" spans="1:17" ht="24" customHeight="1" x14ac:dyDescent="0.25">
      <c r="A233" s="5"/>
      <c r="B233">
        <v>0.78198921207266303</v>
      </c>
      <c r="C233" s="5"/>
      <c r="D233" s="5"/>
      <c r="E233" s="5"/>
      <c r="F233" s="5">
        <v>192</v>
      </c>
      <c r="G233" s="5">
        <v>192</v>
      </c>
      <c r="H233" s="5">
        <v>3</v>
      </c>
      <c r="I233" s="5">
        <v>3</v>
      </c>
      <c r="J233" s="5">
        <v>16</v>
      </c>
      <c r="K233" s="5">
        <v>16</v>
      </c>
      <c r="L233" s="5">
        <v>1</v>
      </c>
      <c r="M233" s="5">
        <v>1</v>
      </c>
      <c r="N233" s="5">
        <v>1</v>
      </c>
      <c r="O233" s="5"/>
      <c r="P233" s="8">
        <f t="shared" si="40"/>
        <v>84934656</v>
      </c>
      <c r="Q233" s="5">
        <f t="shared" si="41"/>
        <v>66417984.723102681</v>
      </c>
    </row>
    <row r="234" spans="1:17" ht="24" customHeight="1" x14ac:dyDescent="0.25">
      <c r="A234" s="5" t="s">
        <v>123</v>
      </c>
      <c r="B234">
        <v>0.23899178159207099</v>
      </c>
      <c r="C234" s="5"/>
      <c r="D234" s="5"/>
      <c r="E234" s="5"/>
      <c r="F234" s="5">
        <v>192</v>
      </c>
      <c r="G234" s="5">
        <v>128</v>
      </c>
      <c r="H234" s="5">
        <v>3</v>
      </c>
      <c r="I234" s="5">
        <v>3</v>
      </c>
      <c r="J234" s="5">
        <v>16</v>
      </c>
      <c r="K234" s="5">
        <v>16</v>
      </c>
      <c r="L234" s="5">
        <v>1</v>
      </c>
      <c r="M234" s="5">
        <v>1</v>
      </c>
      <c r="N234" s="5">
        <v>1</v>
      </c>
      <c r="O234" s="5"/>
      <c r="P234" s="8">
        <f t="shared" si="40"/>
        <v>56623104</v>
      </c>
      <c r="Q234" s="5">
        <f t="shared" si="41"/>
        <v>13532456.504233122</v>
      </c>
    </row>
    <row r="235" spans="1:17" ht="24" customHeight="1" x14ac:dyDescent="0.25">
      <c r="A235" s="5" t="s">
        <v>124</v>
      </c>
      <c r="B235">
        <v>0.36591777451808799</v>
      </c>
      <c r="C235" s="5"/>
      <c r="D235" s="5"/>
      <c r="E235" s="5"/>
      <c r="F235" s="5">
        <v>128</v>
      </c>
      <c r="G235" s="5">
        <v>64</v>
      </c>
      <c r="H235" s="5">
        <v>3</v>
      </c>
      <c r="I235" s="5">
        <v>3</v>
      </c>
      <c r="J235" s="5">
        <v>16</v>
      </c>
      <c r="K235" s="5">
        <v>16</v>
      </c>
      <c r="L235" s="5">
        <v>1</v>
      </c>
      <c r="M235" s="5">
        <v>1</v>
      </c>
      <c r="N235" s="5">
        <v>1</v>
      </c>
      <c r="O235" s="5"/>
      <c r="P235" s="8">
        <f t="shared" si="40"/>
        <v>18874368</v>
      </c>
      <c r="Q235" s="5">
        <f t="shared" si="41"/>
        <v>6906466.7339954153</v>
      </c>
    </row>
    <row r="236" spans="1:17" ht="24" customHeight="1" x14ac:dyDescent="0.25">
      <c r="A236" s="5" t="s">
        <v>125</v>
      </c>
      <c r="B236">
        <v>0.56589677036328201</v>
      </c>
      <c r="C236" s="5"/>
      <c r="D236" s="5"/>
      <c r="E236" s="5"/>
      <c r="F236" s="5">
        <v>64</v>
      </c>
      <c r="G236" s="5">
        <v>32</v>
      </c>
      <c r="H236" s="5">
        <v>3</v>
      </c>
      <c r="I236" s="5">
        <v>3</v>
      </c>
      <c r="J236" s="5">
        <v>16</v>
      </c>
      <c r="K236" s="5">
        <v>16</v>
      </c>
      <c r="L236" s="5">
        <v>1</v>
      </c>
      <c r="M236" s="5">
        <v>1</v>
      </c>
      <c r="N236" s="5">
        <v>1</v>
      </c>
      <c r="O236" s="5"/>
      <c r="P236" s="8">
        <f t="shared" si="40"/>
        <v>4718592</v>
      </c>
      <c r="Q236" s="5">
        <f t="shared" si="41"/>
        <v>2670235.9734620196</v>
      </c>
    </row>
    <row r="237" spans="1:17" ht="24" customHeight="1" x14ac:dyDescent="0.25">
      <c r="A237" s="5" t="s">
        <v>126</v>
      </c>
      <c r="B237">
        <v>0.62755923539082703</v>
      </c>
      <c r="C237" s="5"/>
      <c r="D237" s="5"/>
      <c r="E237" s="5"/>
      <c r="F237" s="5">
        <v>32</v>
      </c>
      <c r="G237" s="5">
        <v>2</v>
      </c>
      <c r="H237" s="5">
        <v>1</v>
      </c>
      <c r="I237" s="5">
        <v>1</v>
      </c>
      <c r="J237" s="5">
        <v>16</v>
      </c>
      <c r="K237" s="5">
        <v>16</v>
      </c>
      <c r="L237" s="5">
        <v>1</v>
      </c>
      <c r="M237" s="5">
        <v>1</v>
      </c>
      <c r="N237" s="5">
        <v>0</v>
      </c>
      <c r="O237" s="5"/>
      <c r="P237" s="8">
        <f t="shared" si="40"/>
        <v>16384</v>
      </c>
      <c r="Q237" s="5">
        <f t="shared" si="41"/>
        <v>10281.93051264331</v>
      </c>
    </row>
    <row r="238" spans="1:17" ht="24" customHeight="1" x14ac:dyDescent="0.25">
      <c r="A238" s="5"/>
      <c r="B238">
        <v>0.78198921207266303</v>
      </c>
      <c r="C238" s="5"/>
      <c r="D238" s="5"/>
      <c r="E238" s="5"/>
      <c r="F238" s="5">
        <v>192</v>
      </c>
      <c r="G238" s="5">
        <v>192</v>
      </c>
      <c r="H238" s="5">
        <v>3</v>
      </c>
      <c r="I238" s="5">
        <v>3</v>
      </c>
      <c r="J238" s="5">
        <v>16</v>
      </c>
      <c r="K238" s="5">
        <v>16</v>
      </c>
      <c r="L238" s="5">
        <v>1</v>
      </c>
      <c r="M238" s="5">
        <v>1</v>
      </c>
      <c r="N238" s="5">
        <v>1</v>
      </c>
      <c r="O238" s="5"/>
      <c r="P238" s="8">
        <f t="shared" si="40"/>
        <v>84934656</v>
      </c>
      <c r="Q238" s="5">
        <f t="shared" si="41"/>
        <v>66417984.723102681</v>
      </c>
    </row>
    <row r="239" spans="1:17" ht="24" customHeight="1" x14ac:dyDescent="0.25">
      <c r="A239" s="5" t="s">
        <v>127</v>
      </c>
      <c r="B239">
        <v>0.23960115418219499</v>
      </c>
      <c r="C239" s="5"/>
      <c r="D239" s="5"/>
      <c r="E239" s="5"/>
      <c r="F239" s="5">
        <v>192</v>
      </c>
      <c r="G239" s="5">
        <v>128</v>
      </c>
      <c r="H239" s="5">
        <v>3</v>
      </c>
      <c r="I239" s="5">
        <v>3</v>
      </c>
      <c r="J239" s="5">
        <v>16</v>
      </c>
      <c r="K239" s="5">
        <v>16</v>
      </c>
      <c r="L239" s="5">
        <v>1</v>
      </c>
      <c r="M239" s="5">
        <v>1</v>
      </c>
      <c r="N239" s="5">
        <v>1</v>
      </c>
      <c r="O239" s="5"/>
      <c r="P239" s="8">
        <f t="shared" si="40"/>
        <v>56623104</v>
      </c>
      <c r="Q239" s="5">
        <f t="shared" si="41"/>
        <v>13566961.071778461</v>
      </c>
    </row>
    <row r="240" spans="1:17" ht="24" customHeight="1" x14ac:dyDescent="0.25">
      <c r="A240" s="5" t="s">
        <v>128</v>
      </c>
      <c r="B240">
        <v>0.33832912221510097</v>
      </c>
      <c r="C240" s="5"/>
      <c r="D240" s="5"/>
      <c r="E240" s="5"/>
      <c r="F240" s="5">
        <v>128</v>
      </c>
      <c r="G240" s="5">
        <v>64</v>
      </c>
      <c r="H240" s="5">
        <v>3</v>
      </c>
      <c r="I240" s="5">
        <v>3</v>
      </c>
      <c r="J240" s="5">
        <v>16</v>
      </c>
      <c r="K240" s="5">
        <v>16</v>
      </c>
      <c r="L240" s="5">
        <v>1</v>
      </c>
      <c r="M240" s="5">
        <v>1</v>
      </c>
      <c r="N240" s="5">
        <v>1</v>
      </c>
      <c r="O240" s="5"/>
      <c r="P240" s="8">
        <f t="shared" si="40"/>
        <v>18874368</v>
      </c>
      <c r="Q240" s="5">
        <f t="shared" si="41"/>
        <v>6385748.3578047911</v>
      </c>
    </row>
    <row r="241" spans="1:26" ht="24" customHeight="1" x14ac:dyDescent="0.25">
      <c r="A241" s="5" t="s">
        <v>129</v>
      </c>
      <c r="B241">
        <v>0.65709169263819101</v>
      </c>
      <c r="C241" s="5"/>
      <c r="D241" s="5"/>
      <c r="E241" s="5"/>
      <c r="F241" s="5">
        <v>64</v>
      </c>
      <c r="G241" s="5">
        <v>32</v>
      </c>
      <c r="H241" s="5">
        <v>3</v>
      </c>
      <c r="I241" s="5">
        <v>3</v>
      </c>
      <c r="J241" s="5">
        <v>16</v>
      </c>
      <c r="K241" s="5">
        <v>16</v>
      </c>
      <c r="L241" s="5">
        <v>1</v>
      </c>
      <c r="M241" s="5">
        <v>1</v>
      </c>
      <c r="N241" s="5">
        <v>1</v>
      </c>
      <c r="O241" s="5"/>
      <c r="P241" s="8">
        <f t="shared" si="40"/>
        <v>4718592</v>
      </c>
      <c r="Q241" s="5">
        <f t="shared" si="41"/>
        <v>3100547.6041490268</v>
      </c>
      <c r="W241" s="11" t="s">
        <v>240</v>
      </c>
      <c r="X241" s="11" t="s">
        <v>241</v>
      </c>
      <c r="Y241" s="11" t="s">
        <v>243</v>
      </c>
      <c r="Z241" s="11" t="s">
        <v>242</v>
      </c>
    </row>
    <row r="242" spans="1:26" ht="24" customHeight="1" x14ac:dyDescent="0.25">
      <c r="A242" s="5" t="s">
        <v>130</v>
      </c>
      <c r="B242">
        <v>0.55973003076911798</v>
      </c>
      <c r="C242" s="5"/>
      <c r="D242" s="5"/>
      <c r="E242" s="5"/>
      <c r="F242" s="5">
        <v>32</v>
      </c>
      <c r="G242" s="5">
        <v>2</v>
      </c>
      <c r="H242" s="5">
        <v>1</v>
      </c>
      <c r="I242" s="5">
        <v>1</v>
      </c>
      <c r="J242" s="5">
        <v>16</v>
      </c>
      <c r="K242" s="5">
        <v>16</v>
      </c>
      <c r="L242" s="5">
        <v>1</v>
      </c>
      <c r="M242" s="5">
        <v>1</v>
      </c>
      <c r="N242" s="5">
        <v>0</v>
      </c>
      <c r="O242" s="5"/>
      <c r="P242" s="8">
        <f t="shared" si="40"/>
        <v>16384</v>
      </c>
      <c r="Q242" s="5">
        <f t="shared" si="41"/>
        <v>9170.616824121229</v>
      </c>
      <c r="S242" s="4"/>
      <c r="T242" s="4"/>
      <c r="U242" s="4"/>
      <c r="W242">
        <f>SUM(Q3:S242)</f>
        <v>2901088072.0353303</v>
      </c>
      <c r="X242" s="4">
        <f>SUM(Q2)</f>
        <v>38836812</v>
      </c>
      <c r="Y242">
        <f>W242*0.9+X242*4.6</f>
        <v>2789628600.0317969</v>
      </c>
      <c r="Z242">
        <f>Y242/1000000000</f>
        <v>2.7896286000317971</v>
      </c>
    </row>
  </sheetData>
  <mergeCells count="117">
    <mergeCell ref="F15:N15"/>
    <mergeCell ref="F19:N19"/>
    <mergeCell ref="J20:K20"/>
    <mergeCell ref="J21:K21"/>
    <mergeCell ref="F34:G34"/>
    <mergeCell ref="H34:N34"/>
    <mergeCell ref="A9:A11"/>
    <mergeCell ref="F12:G12"/>
    <mergeCell ref="H12:N12"/>
    <mergeCell ref="F13:G13"/>
    <mergeCell ref="H13:N13"/>
    <mergeCell ref="F14:G14"/>
    <mergeCell ref="H14:N14"/>
    <mergeCell ref="J42:K42"/>
    <mergeCell ref="J43:K43"/>
    <mergeCell ref="F61:G61"/>
    <mergeCell ref="H61:N61"/>
    <mergeCell ref="F62:G62"/>
    <mergeCell ref="H62:N62"/>
    <mergeCell ref="F35:G35"/>
    <mergeCell ref="H35:N35"/>
    <mergeCell ref="F36:G36"/>
    <mergeCell ref="H36:N36"/>
    <mergeCell ref="F37:N37"/>
    <mergeCell ref="F41:N41"/>
    <mergeCell ref="F80:G80"/>
    <mergeCell ref="H80:N80"/>
    <mergeCell ref="F81:G81"/>
    <mergeCell ref="H81:N81"/>
    <mergeCell ref="F82:G82"/>
    <mergeCell ref="H82:N82"/>
    <mergeCell ref="F63:G63"/>
    <mergeCell ref="H63:N63"/>
    <mergeCell ref="F64:N64"/>
    <mergeCell ref="F68:N68"/>
    <mergeCell ref="J69:K69"/>
    <mergeCell ref="J70:K70"/>
    <mergeCell ref="F96:N96"/>
    <mergeCell ref="F106:G106"/>
    <mergeCell ref="H106:N106"/>
    <mergeCell ref="F107:G107"/>
    <mergeCell ref="H107:N107"/>
    <mergeCell ref="F108:G108"/>
    <mergeCell ref="H108:N108"/>
    <mergeCell ref="F83:N83"/>
    <mergeCell ref="F93:G93"/>
    <mergeCell ref="H93:N93"/>
    <mergeCell ref="F94:G94"/>
    <mergeCell ref="H94:N94"/>
    <mergeCell ref="F95:G95"/>
    <mergeCell ref="H95:N95"/>
    <mergeCell ref="F119:N119"/>
    <mergeCell ref="F123:N123"/>
    <mergeCell ref="J124:K124"/>
    <mergeCell ref="J125:K125"/>
    <mergeCell ref="F135:G135"/>
    <mergeCell ref="H135:N135"/>
    <mergeCell ref="F109:N109"/>
    <mergeCell ref="F116:G116"/>
    <mergeCell ref="H116:N116"/>
    <mergeCell ref="F117:G117"/>
    <mergeCell ref="H117:N117"/>
    <mergeCell ref="F118:G118"/>
    <mergeCell ref="H118:N118"/>
    <mergeCell ref="F149:G149"/>
    <mergeCell ref="H149:N149"/>
    <mergeCell ref="F150:G150"/>
    <mergeCell ref="H150:N150"/>
    <mergeCell ref="F151:N151"/>
    <mergeCell ref="F161:G161"/>
    <mergeCell ref="H161:N161"/>
    <mergeCell ref="F136:G136"/>
    <mergeCell ref="H136:N136"/>
    <mergeCell ref="F137:G137"/>
    <mergeCell ref="H137:N137"/>
    <mergeCell ref="F138:N138"/>
    <mergeCell ref="F148:G148"/>
    <mergeCell ref="H148:N148"/>
    <mergeCell ref="F173:G173"/>
    <mergeCell ref="H173:N173"/>
    <mergeCell ref="F174:G174"/>
    <mergeCell ref="H174:N174"/>
    <mergeCell ref="F175:N175"/>
    <mergeCell ref="F179:N179"/>
    <mergeCell ref="F162:G162"/>
    <mergeCell ref="H162:N162"/>
    <mergeCell ref="F163:G163"/>
    <mergeCell ref="H163:N163"/>
    <mergeCell ref="F164:N164"/>
    <mergeCell ref="F172:G172"/>
    <mergeCell ref="H172:N172"/>
    <mergeCell ref="F193:G193"/>
    <mergeCell ref="H193:N193"/>
    <mergeCell ref="F194:N194"/>
    <mergeCell ref="F204:G204"/>
    <mergeCell ref="H204:N204"/>
    <mergeCell ref="F205:G205"/>
    <mergeCell ref="H205:N205"/>
    <mergeCell ref="J180:K180"/>
    <mergeCell ref="J181:K181"/>
    <mergeCell ref="F191:G191"/>
    <mergeCell ref="H191:N191"/>
    <mergeCell ref="F192:G192"/>
    <mergeCell ref="H192:N192"/>
    <mergeCell ref="F216:G216"/>
    <mergeCell ref="H216:N216"/>
    <mergeCell ref="F217:N217"/>
    <mergeCell ref="F221:N221"/>
    <mergeCell ref="J222:K222"/>
    <mergeCell ref="J223:K223"/>
    <mergeCell ref="F206:G206"/>
    <mergeCell ref="H206:N206"/>
    <mergeCell ref="F207:N207"/>
    <mergeCell ref="F214:G214"/>
    <mergeCell ref="H214:N214"/>
    <mergeCell ref="F215:G215"/>
    <mergeCell ref="H215:N215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3A2E5-8911-4A43-879E-3CD27A18F396}">
  <dimension ref="A1:Z154"/>
  <sheetViews>
    <sheetView tabSelected="1" zoomScale="85" zoomScaleNormal="85" workbookViewId="0">
      <pane ySplit="1" topLeftCell="A23" activePane="bottomLeft" state="frozen"/>
      <selection pane="bottomLeft" activeCell="M25" sqref="M25"/>
    </sheetView>
  </sheetViews>
  <sheetFormatPr defaultRowHeight="13.8" x14ac:dyDescent="0.25"/>
  <cols>
    <col min="1" max="1" width="36.6640625" style="3" customWidth="1"/>
    <col min="2" max="2" width="15.44140625" style="3" customWidth="1"/>
    <col min="3" max="3" width="13.33203125" style="3" customWidth="1"/>
    <col min="4" max="4" width="17.33203125" style="3" customWidth="1"/>
    <col min="5" max="5" width="11.6640625" style="3" customWidth="1"/>
    <col min="6" max="6" width="16.21875" style="3" customWidth="1"/>
    <col min="7" max="7" width="17.33203125" style="3" customWidth="1"/>
    <col min="8" max="14" width="8.88671875" style="3"/>
    <col min="15" max="15" width="11.6640625" style="3" customWidth="1"/>
    <col min="16" max="16" width="22.21875" style="3" customWidth="1"/>
    <col min="17" max="17" width="18.5546875" style="3" customWidth="1"/>
    <col min="18" max="18" width="11.109375" bestFit="1" customWidth="1"/>
    <col min="19" max="19" width="13.44140625" customWidth="1"/>
    <col min="22" max="22" width="12.77734375" bestFit="1" customWidth="1"/>
    <col min="23" max="23" width="12.21875" bestFit="1" customWidth="1"/>
    <col min="24" max="25" width="12.77734375" bestFit="1" customWidth="1"/>
  </cols>
  <sheetData>
    <row r="1" spans="1:19" ht="24" customHeight="1" x14ac:dyDescent="0.25">
      <c r="A1" s="6"/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/>
      <c r="P1" s="6" t="s">
        <v>13</v>
      </c>
      <c r="Q1" s="7" t="s">
        <v>14</v>
      </c>
    </row>
    <row r="2" spans="1:19" ht="24" customHeight="1" x14ac:dyDescent="0.25">
      <c r="A2" s="5" t="s">
        <v>15</v>
      </c>
      <c r="B2" s="5">
        <v>1</v>
      </c>
      <c r="C2" s="5"/>
      <c r="D2" s="5"/>
      <c r="E2" s="5">
        <v>1</v>
      </c>
      <c r="F2" s="5">
        <v>3</v>
      </c>
      <c r="G2" s="5">
        <v>16</v>
      </c>
      <c r="H2" s="5">
        <v>7</v>
      </c>
      <c r="I2" s="5">
        <v>7</v>
      </c>
      <c r="J2" s="5">
        <v>256</v>
      </c>
      <c r="K2" s="5">
        <v>256</v>
      </c>
      <c r="L2" s="5">
        <v>1</v>
      </c>
      <c r="M2" s="5">
        <v>2</v>
      </c>
      <c r="N2" s="5">
        <v>3</v>
      </c>
      <c r="O2" s="5"/>
      <c r="P2" s="8">
        <f xml:space="preserve"> ((J2 + 2 * N2 - H2) / M2 + 1) * ((K2 + 2 * N2 - I2) / M2 + 1) * G2 * (F2 / L2 * H2 * I2)</f>
        <v>38836812</v>
      </c>
      <c r="Q2" s="8">
        <f>P2</f>
        <v>38836812</v>
      </c>
    </row>
    <row r="3" spans="1:19" ht="24" customHeight="1" x14ac:dyDescent="0.25">
      <c r="A3" s="5" t="s">
        <v>134</v>
      </c>
      <c r="B3">
        <v>1.4004803035570199</v>
      </c>
      <c r="C3" s="5"/>
      <c r="D3" s="5"/>
      <c r="E3" s="5"/>
      <c r="F3" s="5">
        <v>16</v>
      </c>
      <c r="G3" s="5">
        <v>32</v>
      </c>
      <c r="H3" s="5">
        <v>1</v>
      </c>
      <c r="I3" s="5">
        <v>1</v>
      </c>
      <c r="J3" s="5">
        <v>128</v>
      </c>
      <c r="K3" s="5">
        <v>128</v>
      </c>
      <c r="L3" s="5">
        <v>1</v>
      </c>
      <c r="M3" s="5">
        <v>1</v>
      </c>
      <c r="N3" s="5">
        <v>0</v>
      </c>
      <c r="O3" s="5"/>
      <c r="P3" s="8">
        <f t="shared" ref="P3:P10" si="0" xml:space="preserve"> ((J3 + 2 * N3 - H3) / M3 + 1) * ((K3 + 2 * N3 - I3) / M3 + 1) * G3 * (F3 / L3 * H3 * I3)</f>
        <v>8388608</v>
      </c>
      <c r="Q3" s="5">
        <f>P3*B3</f>
        <v>11748080.278260846</v>
      </c>
    </row>
    <row r="4" spans="1:19" ht="24" customHeight="1" x14ac:dyDescent="0.25">
      <c r="A4" s="5" t="s">
        <v>135</v>
      </c>
      <c r="B4">
        <v>1.26763521692027</v>
      </c>
      <c r="C4" s="5"/>
      <c r="D4" s="5"/>
      <c r="E4" s="5"/>
      <c r="F4" s="5">
        <v>32</v>
      </c>
      <c r="G4" s="5">
        <v>32</v>
      </c>
      <c r="H4" s="5">
        <v>7</v>
      </c>
      <c r="I4" s="5">
        <v>7</v>
      </c>
      <c r="J4" s="5">
        <v>128</v>
      </c>
      <c r="K4" s="5">
        <v>128</v>
      </c>
      <c r="L4" s="5">
        <v>64</v>
      </c>
      <c r="M4" s="5">
        <v>1</v>
      </c>
      <c r="N4" s="5">
        <v>3</v>
      </c>
      <c r="O4" s="5"/>
      <c r="P4" s="8">
        <f t="shared" si="0"/>
        <v>12845056</v>
      </c>
      <c r="Q4" s="5">
        <f t="shared" ref="Q4:Q10" si="1">P4*B4</f>
        <v>16282845.348913016</v>
      </c>
    </row>
    <row r="5" spans="1:19" ht="24" customHeight="1" x14ac:dyDescent="0.25">
      <c r="A5" s="5" t="s">
        <v>136</v>
      </c>
      <c r="B5">
        <v>1.49107690894085</v>
      </c>
      <c r="C5" s="5"/>
      <c r="D5" s="5"/>
      <c r="E5" s="5"/>
      <c r="F5" s="5">
        <v>32</v>
      </c>
      <c r="G5" s="5">
        <v>16</v>
      </c>
      <c r="H5" s="5">
        <v>1</v>
      </c>
      <c r="I5" s="5">
        <v>1</v>
      </c>
      <c r="J5" s="5">
        <v>128</v>
      </c>
      <c r="K5" s="5">
        <v>128</v>
      </c>
      <c r="L5" s="5">
        <v>1</v>
      </c>
      <c r="M5" s="5">
        <v>1</v>
      </c>
      <c r="N5" s="5">
        <v>0</v>
      </c>
      <c r="O5" s="5"/>
      <c r="P5" s="8">
        <f t="shared" si="0"/>
        <v>8388608</v>
      </c>
      <c r="Q5" s="5">
        <f t="shared" si="1"/>
        <v>12508059.686956486</v>
      </c>
    </row>
    <row r="6" spans="1:19" ht="24" customHeight="1" x14ac:dyDescent="0.25">
      <c r="A6" s="5" t="s">
        <v>137</v>
      </c>
      <c r="B6">
        <v>1.7758558687956401</v>
      </c>
      <c r="C6" s="5"/>
      <c r="D6" s="5"/>
      <c r="E6" s="5"/>
      <c r="F6" s="5">
        <v>16</v>
      </c>
      <c r="G6" s="5">
        <v>64</v>
      </c>
      <c r="H6" s="5">
        <v>3</v>
      </c>
      <c r="I6" s="5">
        <v>3</v>
      </c>
      <c r="J6" s="5">
        <v>128</v>
      </c>
      <c r="K6" s="5">
        <v>128</v>
      </c>
      <c r="L6" s="5">
        <v>1</v>
      </c>
      <c r="M6" s="5">
        <v>1</v>
      </c>
      <c r="N6" s="5">
        <v>1</v>
      </c>
      <c r="O6" s="5"/>
      <c r="P6" s="8">
        <f t="shared" si="0"/>
        <v>150994944</v>
      </c>
      <c r="Q6" s="5">
        <f t="shared" si="1"/>
        <v>268145257.46086901</v>
      </c>
    </row>
    <row r="7" spans="1:19" ht="24" customHeight="1" x14ac:dyDescent="0.25">
      <c r="A7" s="5" t="s">
        <v>138</v>
      </c>
      <c r="B7">
        <v>0.441836556144382</v>
      </c>
      <c r="C7" s="5"/>
      <c r="D7" s="5"/>
      <c r="E7" s="5"/>
      <c r="F7" s="5">
        <v>64</v>
      </c>
      <c r="G7" s="5">
        <v>16</v>
      </c>
      <c r="H7" s="5">
        <v>3</v>
      </c>
      <c r="I7" s="5">
        <v>3</v>
      </c>
      <c r="J7" s="5">
        <v>128</v>
      </c>
      <c r="K7" s="5">
        <v>128</v>
      </c>
      <c r="L7" s="5">
        <v>1</v>
      </c>
      <c r="M7" s="5">
        <v>1</v>
      </c>
      <c r="N7" s="5">
        <v>1</v>
      </c>
      <c r="O7" s="5"/>
      <c r="P7" s="8">
        <f t="shared" si="0"/>
        <v>150994944</v>
      </c>
      <c r="Q7" s="5">
        <f t="shared" si="1"/>
        <v>66715086.052173816</v>
      </c>
    </row>
    <row r="8" spans="1:19" ht="24" customHeight="1" x14ac:dyDescent="0.25">
      <c r="A8" s="5" t="s">
        <v>139</v>
      </c>
      <c r="B8">
        <v>1.2505799832551301</v>
      </c>
      <c r="C8" s="5"/>
      <c r="D8" s="5"/>
      <c r="E8" s="5"/>
      <c r="F8" s="5">
        <v>16</v>
      </c>
      <c r="G8" s="5">
        <v>32</v>
      </c>
      <c r="H8" s="5">
        <v>3</v>
      </c>
      <c r="I8" s="5">
        <v>3</v>
      </c>
      <c r="J8" s="5">
        <v>128</v>
      </c>
      <c r="K8" s="5">
        <v>128</v>
      </c>
      <c r="L8" s="5">
        <v>1</v>
      </c>
      <c r="M8" s="5">
        <v>2</v>
      </c>
      <c r="N8" s="5">
        <v>1</v>
      </c>
      <c r="O8" s="5"/>
      <c r="P8" s="8">
        <f t="shared" si="0"/>
        <v>19170432</v>
      </c>
      <c r="Q8" s="5">
        <f t="shared" si="1"/>
        <v>23974158.529553611</v>
      </c>
    </row>
    <row r="9" spans="1:19" ht="24" customHeight="1" x14ac:dyDescent="0.25">
      <c r="A9" s="5" t="s">
        <v>317</v>
      </c>
      <c r="B9">
        <v>0.81597741168478199</v>
      </c>
      <c r="C9" s="5"/>
      <c r="D9" s="5"/>
      <c r="E9" s="5"/>
      <c r="F9" s="5">
        <v>32</v>
      </c>
      <c r="G9" s="5">
        <v>32</v>
      </c>
      <c r="H9" s="5">
        <v>1</v>
      </c>
      <c r="I9" s="5">
        <v>1</v>
      </c>
      <c r="J9" s="5">
        <v>16</v>
      </c>
      <c r="K9" s="5">
        <v>16</v>
      </c>
      <c r="L9" s="5">
        <v>1</v>
      </c>
      <c r="M9" s="5">
        <v>1</v>
      </c>
      <c r="N9" s="5">
        <v>0</v>
      </c>
      <c r="O9" s="5"/>
      <c r="P9" s="8">
        <f t="shared" si="0"/>
        <v>262144</v>
      </c>
      <c r="Q9" s="5">
        <f t="shared" si="1"/>
        <v>213903.58260869549</v>
      </c>
    </row>
    <row r="10" spans="1:19" ht="24" customHeight="1" x14ac:dyDescent="0.25">
      <c r="A10" s="5"/>
      <c r="B10">
        <v>0.81597741168478199</v>
      </c>
      <c r="C10" s="5"/>
      <c r="D10" s="5"/>
      <c r="E10" s="5"/>
      <c r="F10" s="5">
        <v>32</v>
      </c>
      <c r="G10" s="5">
        <v>128</v>
      </c>
      <c r="H10" s="5">
        <v>1</v>
      </c>
      <c r="I10" s="5">
        <v>1</v>
      </c>
      <c r="J10" s="5">
        <v>16</v>
      </c>
      <c r="K10" s="5">
        <v>16</v>
      </c>
      <c r="L10" s="5">
        <v>1</v>
      </c>
      <c r="M10" s="5">
        <v>1</v>
      </c>
      <c r="N10" s="5">
        <v>0</v>
      </c>
      <c r="O10" s="5"/>
      <c r="P10" s="8">
        <f t="shared" si="0"/>
        <v>1048576</v>
      </c>
      <c r="Q10" s="5">
        <f t="shared" si="1"/>
        <v>855614.33043478196</v>
      </c>
    </row>
    <row r="11" spans="1:19" ht="24" customHeight="1" x14ac:dyDescent="0.25">
      <c r="A11" s="5" t="s">
        <v>318</v>
      </c>
      <c r="B11">
        <v>0.35091811470363399</v>
      </c>
      <c r="C11" s="5"/>
      <c r="D11" s="5"/>
      <c r="E11" s="5"/>
      <c r="F11" s="35">
        <v>128</v>
      </c>
      <c r="G11" s="35"/>
      <c r="H11" s="35">
        <v>256</v>
      </c>
      <c r="I11" s="35"/>
      <c r="J11" s="35"/>
      <c r="K11" s="35"/>
      <c r="L11" s="35"/>
      <c r="M11" s="35"/>
      <c r="N11" s="35"/>
      <c r="O11" s="5"/>
      <c r="P11" s="41">
        <f>F11*F12*H12</f>
        <v>1048576</v>
      </c>
      <c r="Q11" s="35">
        <f>MIN(P11*B11,P11*B12)</f>
        <v>285702.12173913</v>
      </c>
      <c r="R11" s="42"/>
      <c r="S11" s="42"/>
    </row>
    <row r="12" spans="1:19" ht="24" customHeight="1" x14ac:dyDescent="0.25">
      <c r="A12" s="5" t="s">
        <v>319</v>
      </c>
      <c r="B12">
        <v>0.27246677564538002</v>
      </c>
      <c r="C12" s="5"/>
      <c r="D12" s="5"/>
      <c r="E12" s="5"/>
      <c r="F12" s="35">
        <v>32</v>
      </c>
      <c r="G12" s="35"/>
      <c r="H12" s="35">
        <v>256</v>
      </c>
      <c r="I12" s="35"/>
      <c r="J12" s="35"/>
      <c r="K12" s="35"/>
      <c r="L12" s="35"/>
      <c r="M12" s="35"/>
      <c r="N12" s="35"/>
      <c r="O12" s="5"/>
      <c r="P12" s="41"/>
      <c r="Q12" s="35"/>
      <c r="R12" s="42"/>
      <c r="S12" s="42"/>
    </row>
    <row r="13" spans="1:19" ht="24" customHeight="1" x14ac:dyDescent="0.25">
      <c r="A13" s="5" t="s">
        <v>234</v>
      </c>
      <c r="B13">
        <v>0.89113227180812604</v>
      </c>
      <c r="C13" s="5"/>
      <c r="D13" s="5"/>
      <c r="E13" s="5"/>
      <c r="F13" s="5">
        <v>32</v>
      </c>
      <c r="G13" s="5">
        <v>64</v>
      </c>
      <c r="H13" s="5">
        <v>1</v>
      </c>
      <c r="I13" s="5">
        <v>1</v>
      </c>
      <c r="J13" s="5">
        <v>64</v>
      </c>
      <c r="K13" s="5">
        <v>64</v>
      </c>
      <c r="L13" s="5">
        <v>1</v>
      </c>
      <c r="M13" s="5">
        <v>1</v>
      </c>
      <c r="N13" s="5">
        <v>0</v>
      </c>
      <c r="O13" s="5"/>
      <c r="P13" s="8">
        <f t="shared" ref="P13:P20" si="2" xml:space="preserve"> ((J13 + 2 * N13 - H13) / M13 + 1) * ((K13 + 2 * N13 - I13) / M13 + 1) * G13 * (F13 / L13 * H13 * I13)</f>
        <v>8388608</v>
      </c>
      <c r="Q13" s="5">
        <f t="shared" ref="Q13:Q20" si="3">P13*B13</f>
        <v>7475359.3043478206</v>
      </c>
    </row>
    <row r="14" spans="1:19" ht="24" customHeight="1" x14ac:dyDescent="0.25">
      <c r="A14" s="5" t="s">
        <v>140</v>
      </c>
      <c r="B14">
        <v>1.18312037094779</v>
      </c>
      <c r="C14" s="5"/>
      <c r="D14" s="5"/>
      <c r="E14" s="5"/>
      <c r="F14" s="5">
        <v>64</v>
      </c>
      <c r="G14" s="5">
        <v>64</v>
      </c>
      <c r="H14" s="5">
        <v>7</v>
      </c>
      <c r="I14" s="5">
        <v>7</v>
      </c>
      <c r="J14" s="5">
        <v>64</v>
      </c>
      <c r="K14" s="5">
        <v>64</v>
      </c>
      <c r="L14" s="5">
        <v>128</v>
      </c>
      <c r="M14" s="5">
        <v>1</v>
      </c>
      <c r="N14" s="5">
        <v>3</v>
      </c>
      <c r="O14" s="5"/>
      <c r="P14" s="8">
        <f t="shared" si="2"/>
        <v>6422528</v>
      </c>
      <c r="Q14" s="5">
        <f t="shared" si="3"/>
        <v>7598623.7097825678</v>
      </c>
    </row>
    <row r="15" spans="1:19" ht="24" customHeight="1" x14ac:dyDescent="0.25">
      <c r="A15" s="5" t="s">
        <v>141</v>
      </c>
      <c r="B15">
        <v>0.827944556526515</v>
      </c>
      <c r="C15" s="5"/>
      <c r="D15" s="5"/>
      <c r="E15" s="5"/>
      <c r="F15" s="5">
        <v>64</v>
      </c>
      <c r="G15" s="5">
        <v>32</v>
      </c>
      <c r="H15" s="5">
        <v>1</v>
      </c>
      <c r="I15" s="5">
        <v>1</v>
      </c>
      <c r="J15" s="5">
        <v>64</v>
      </c>
      <c r="K15" s="5">
        <v>64</v>
      </c>
      <c r="L15" s="5">
        <v>1</v>
      </c>
      <c r="M15" s="5">
        <v>1</v>
      </c>
      <c r="N15" s="5">
        <v>0</v>
      </c>
      <c r="O15" s="5"/>
      <c r="P15" s="8">
        <f t="shared" si="2"/>
        <v>8388608</v>
      </c>
      <c r="Q15" s="5">
        <f t="shared" si="3"/>
        <v>6945302.3304347759</v>
      </c>
    </row>
    <row r="16" spans="1:19" ht="24" customHeight="1" x14ac:dyDescent="0.25">
      <c r="A16" s="5" t="s">
        <v>142</v>
      </c>
      <c r="B16">
        <v>1.3548129869543899</v>
      </c>
      <c r="C16" s="5"/>
      <c r="D16" s="5"/>
      <c r="E16" s="5"/>
      <c r="F16" s="5">
        <v>32</v>
      </c>
      <c r="G16" s="5">
        <v>128</v>
      </c>
      <c r="H16" s="5">
        <v>3</v>
      </c>
      <c r="I16" s="5">
        <v>3</v>
      </c>
      <c r="J16" s="5">
        <v>64</v>
      </c>
      <c r="K16" s="5">
        <v>64</v>
      </c>
      <c r="L16" s="5">
        <v>1</v>
      </c>
      <c r="M16" s="5">
        <v>1</v>
      </c>
      <c r="N16" s="5">
        <v>1</v>
      </c>
      <c r="O16" s="5"/>
      <c r="P16" s="8">
        <f t="shared" si="2"/>
        <v>150994944</v>
      </c>
      <c r="Q16" s="5">
        <f t="shared" si="3"/>
        <v>204569911.09565082</v>
      </c>
    </row>
    <row r="17" spans="1:19" ht="24" customHeight="1" x14ac:dyDescent="0.25">
      <c r="A17" s="5" t="s">
        <v>143</v>
      </c>
      <c r="B17">
        <v>0.20941961951877699</v>
      </c>
      <c r="C17" s="5"/>
      <c r="D17" s="5"/>
      <c r="E17" s="5"/>
      <c r="F17" s="5">
        <v>128</v>
      </c>
      <c r="G17" s="5">
        <v>32</v>
      </c>
      <c r="H17" s="5">
        <v>3</v>
      </c>
      <c r="I17" s="5">
        <v>3</v>
      </c>
      <c r="J17" s="5">
        <v>64</v>
      </c>
      <c r="K17" s="5">
        <v>64</v>
      </c>
      <c r="L17" s="5">
        <v>1</v>
      </c>
      <c r="M17" s="5">
        <v>1</v>
      </c>
      <c r="N17" s="5">
        <v>1</v>
      </c>
      <c r="O17" s="5"/>
      <c r="P17" s="8">
        <f t="shared" si="2"/>
        <v>150994944</v>
      </c>
      <c r="Q17" s="5">
        <f t="shared" si="3"/>
        <v>31621303.721739039</v>
      </c>
    </row>
    <row r="18" spans="1:19" ht="24" customHeight="1" x14ac:dyDescent="0.25">
      <c r="A18" s="5" t="s">
        <v>144</v>
      </c>
      <c r="B18">
        <v>1.25074933922809</v>
      </c>
      <c r="C18" s="5"/>
      <c r="D18" s="5"/>
      <c r="E18" s="5"/>
      <c r="F18" s="5">
        <v>32</v>
      </c>
      <c r="G18" s="5">
        <v>64</v>
      </c>
      <c r="H18" s="5">
        <v>3</v>
      </c>
      <c r="I18" s="5">
        <v>3</v>
      </c>
      <c r="J18" s="5">
        <v>64</v>
      </c>
      <c r="K18" s="5">
        <v>64</v>
      </c>
      <c r="L18" s="5">
        <v>1</v>
      </c>
      <c r="M18" s="5">
        <v>2</v>
      </c>
      <c r="N18" s="5">
        <v>1</v>
      </c>
      <c r="O18" s="5"/>
      <c r="P18" s="8">
        <f t="shared" si="2"/>
        <v>19468800</v>
      </c>
      <c r="Q18" s="5">
        <f t="shared" si="3"/>
        <v>24350588.735563837</v>
      </c>
    </row>
    <row r="19" spans="1:19" ht="24" customHeight="1" x14ac:dyDescent="0.25">
      <c r="A19" s="5" t="s">
        <v>320</v>
      </c>
      <c r="B19">
        <v>0.80382637355638498</v>
      </c>
      <c r="C19" s="5"/>
      <c r="D19" s="5"/>
      <c r="E19" s="5"/>
      <c r="F19" s="5">
        <v>64</v>
      </c>
      <c r="G19" s="5">
        <v>64</v>
      </c>
      <c r="H19" s="5">
        <v>1</v>
      </c>
      <c r="I19" s="5">
        <v>1</v>
      </c>
      <c r="J19" s="5">
        <v>16</v>
      </c>
      <c r="K19" s="5">
        <v>16</v>
      </c>
      <c r="L19" s="5">
        <v>1</v>
      </c>
      <c r="M19" s="5">
        <v>1</v>
      </c>
      <c r="N19" s="5">
        <v>0</v>
      </c>
      <c r="O19" s="5"/>
      <c r="P19" s="8">
        <f t="shared" si="2"/>
        <v>1048576</v>
      </c>
      <c r="Q19" s="5">
        <f t="shared" si="3"/>
        <v>842873.04347825993</v>
      </c>
    </row>
    <row r="20" spans="1:19" ht="24" customHeight="1" x14ac:dyDescent="0.25">
      <c r="A20" s="5"/>
      <c r="B20">
        <v>0.80382637355638498</v>
      </c>
      <c r="C20" s="5"/>
      <c r="D20" s="5"/>
      <c r="E20" s="5"/>
      <c r="F20" s="5">
        <v>64</v>
      </c>
      <c r="G20" s="5">
        <v>256</v>
      </c>
      <c r="H20" s="5">
        <v>1</v>
      </c>
      <c r="I20" s="5">
        <v>1</v>
      </c>
      <c r="J20" s="5">
        <v>16</v>
      </c>
      <c r="K20" s="5">
        <v>16</v>
      </c>
      <c r="L20" s="5">
        <v>1</v>
      </c>
      <c r="M20" s="5">
        <v>1</v>
      </c>
      <c r="N20" s="5">
        <v>0</v>
      </c>
      <c r="O20" s="5"/>
      <c r="P20" s="8">
        <f t="shared" si="2"/>
        <v>4194304</v>
      </c>
      <c r="Q20" s="5">
        <f t="shared" si="3"/>
        <v>3371492.1739130397</v>
      </c>
    </row>
    <row r="21" spans="1:19" ht="24" customHeight="1" x14ac:dyDescent="0.25">
      <c r="A21" s="5" t="s">
        <v>321</v>
      </c>
      <c r="B21">
        <v>0.293227552331012</v>
      </c>
      <c r="C21" s="5"/>
      <c r="D21" s="5"/>
      <c r="E21" s="5"/>
      <c r="F21" s="35">
        <v>256</v>
      </c>
      <c r="G21" s="35"/>
      <c r="H21" s="35">
        <v>256</v>
      </c>
      <c r="I21" s="35"/>
      <c r="J21" s="35"/>
      <c r="K21" s="35"/>
      <c r="L21" s="35"/>
      <c r="M21" s="35"/>
      <c r="N21" s="35"/>
      <c r="O21" s="5"/>
      <c r="P21" s="41">
        <f>F21*F22*H22</f>
        <v>4194304</v>
      </c>
      <c r="Q21" s="35">
        <f>MIN(P21*B21,P21*B22)</f>
        <v>1198984.347826086</v>
      </c>
      <c r="R21" s="42"/>
      <c r="S21" s="42"/>
    </row>
    <row r="22" spans="1:19" ht="24" customHeight="1" x14ac:dyDescent="0.25">
      <c r="A22" s="5" t="s">
        <v>322</v>
      </c>
      <c r="B22">
        <v>0.28586014457370901</v>
      </c>
      <c r="C22" s="5"/>
      <c r="D22" s="5"/>
      <c r="E22" s="5"/>
      <c r="F22" s="35">
        <v>64</v>
      </c>
      <c r="G22" s="35"/>
      <c r="H22" s="35">
        <v>256</v>
      </c>
      <c r="I22" s="35"/>
      <c r="J22" s="35"/>
      <c r="K22" s="35"/>
      <c r="L22" s="35"/>
      <c r="M22" s="35"/>
      <c r="N22" s="35"/>
      <c r="O22" s="5"/>
      <c r="P22" s="41"/>
      <c r="Q22" s="35"/>
      <c r="R22" s="42"/>
      <c r="S22" s="42"/>
    </row>
    <row r="23" spans="1:19" ht="24" customHeight="1" x14ac:dyDescent="0.25">
      <c r="A23" s="5" t="s">
        <v>145</v>
      </c>
      <c r="B23">
        <v>0.85868102363918097</v>
      </c>
      <c r="C23" s="5"/>
      <c r="D23" s="5"/>
      <c r="E23" s="5"/>
      <c r="F23" s="5">
        <v>64</v>
      </c>
      <c r="G23" s="5">
        <v>128</v>
      </c>
      <c r="H23" s="5">
        <v>1</v>
      </c>
      <c r="I23" s="5">
        <v>1</v>
      </c>
      <c r="J23" s="5">
        <v>32</v>
      </c>
      <c r="K23" s="5">
        <v>32</v>
      </c>
      <c r="L23" s="5">
        <v>1</v>
      </c>
      <c r="M23" s="5">
        <v>1</v>
      </c>
      <c r="N23" s="5">
        <v>0</v>
      </c>
      <c r="O23" s="5"/>
      <c r="P23" s="8">
        <f t="shared" ref="P23:P35" si="4" xml:space="preserve"> ((J23 + 2 * N23 - H23) / M23 + 1) * ((K23 + 2 * N23 - I23) / M23 + 1) * G23 * (F23 / L23 * H23 * I23)</f>
        <v>8388608</v>
      </c>
      <c r="Q23" s="5">
        <f t="shared" ref="Q23:Q35" si="5">P23*B23</f>
        <v>7203138.5043478226</v>
      </c>
    </row>
    <row r="24" spans="1:19" ht="24" customHeight="1" x14ac:dyDescent="0.25">
      <c r="A24" s="5" t="s">
        <v>146</v>
      </c>
      <c r="B24">
        <v>1.0359374336574301</v>
      </c>
      <c r="C24" s="5"/>
      <c r="D24" s="5"/>
      <c r="E24" s="5"/>
      <c r="F24" s="5">
        <v>128</v>
      </c>
      <c r="G24" s="5">
        <v>128</v>
      </c>
      <c r="H24" s="5">
        <v>7</v>
      </c>
      <c r="I24" s="5">
        <v>7</v>
      </c>
      <c r="J24" s="5">
        <v>32</v>
      </c>
      <c r="K24" s="5">
        <v>32</v>
      </c>
      <c r="L24" s="5">
        <v>256</v>
      </c>
      <c r="M24" s="5">
        <v>1</v>
      </c>
      <c r="N24" s="5">
        <v>3</v>
      </c>
      <c r="O24" s="5"/>
      <c r="P24" s="8">
        <f t="shared" si="4"/>
        <v>3211264</v>
      </c>
      <c r="Q24" s="5">
        <f t="shared" si="5"/>
        <v>3326668.5869564936</v>
      </c>
    </row>
    <row r="25" spans="1:19" ht="24" customHeight="1" x14ac:dyDescent="0.25">
      <c r="A25" s="5" t="s">
        <v>147</v>
      </c>
      <c r="B25">
        <v>0.758529629914656</v>
      </c>
      <c r="C25" s="5"/>
      <c r="D25" s="5"/>
      <c r="E25" s="5"/>
      <c r="F25" s="5">
        <v>128</v>
      </c>
      <c r="G25" s="5">
        <v>64</v>
      </c>
      <c r="H25" s="5">
        <v>1</v>
      </c>
      <c r="I25" s="5">
        <v>1</v>
      </c>
      <c r="J25" s="5">
        <v>32</v>
      </c>
      <c r="K25" s="5">
        <v>32</v>
      </c>
      <c r="L25" s="5">
        <v>1</v>
      </c>
      <c r="M25" s="5">
        <v>1</v>
      </c>
      <c r="N25" s="5">
        <v>0</v>
      </c>
      <c r="O25" s="5"/>
      <c r="P25" s="8">
        <f t="shared" si="4"/>
        <v>8388608</v>
      </c>
      <c r="Q25" s="5">
        <f t="shared" si="5"/>
        <v>6363007.7217391226</v>
      </c>
    </row>
    <row r="26" spans="1:19" ht="24" customHeight="1" x14ac:dyDescent="0.25">
      <c r="A26" s="5" t="s">
        <v>148</v>
      </c>
      <c r="B26">
        <v>0.97953948974609295</v>
      </c>
      <c r="C26" s="5"/>
      <c r="D26" s="5"/>
      <c r="E26" s="5"/>
      <c r="F26" s="5">
        <v>64</v>
      </c>
      <c r="G26" s="5">
        <v>256</v>
      </c>
      <c r="H26" s="5">
        <v>3</v>
      </c>
      <c r="I26" s="5">
        <v>3</v>
      </c>
      <c r="J26" s="5">
        <v>32</v>
      </c>
      <c r="K26" s="5">
        <v>32</v>
      </c>
      <c r="L26" s="5">
        <v>1</v>
      </c>
      <c r="M26" s="5">
        <v>1</v>
      </c>
      <c r="N26" s="5">
        <v>1</v>
      </c>
      <c r="O26" s="5"/>
      <c r="P26" s="8">
        <f t="shared" si="4"/>
        <v>150994944</v>
      </c>
      <c r="Q26" s="5">
        <f t="shared" si="5"/>
        <v>147905510.39999989</v>
      </c>
    </row>
    <row r="27" spans="1:19" ht="24" customHeight="1" x14ac:dyDescent="0.25">
      <c r="A27" s="5" t="s">
        <v>149</v>
      </c>
      <c r="B27">
        <v>0.13359980375870401</v>
      </c>
      <c r="C27" s="5"/>
      <c r="D27" s="5"/>
      <c r="E27" s="5"/>
      <c r="F27" s="5">
        <v>256</v>
      </c>
      <c r="G27" s="5">
        <v>64</v>
      </c>
      <c r="H27" s="5">
        <v>3</v>
      </c>
      <c r="I27" s="5">
        <v>3</v>
      </c>
      <c r="J27" s="5">
        <v>32</v>
      </c>
      <c r="K27" s="5">
        <v>32</v>
      </c>
      <c r="L27" s="5">
        <v>1</v>
      </c>
      <c r="M27" s="5">
        <v>1</v>
      </c>
      <c r="N27" s="5">
        <v>1</v>
      </c>
      <c r="O27" s="5"/>
      <c r="P27" s="8">
        <f t="shared" si="4"/>
        <v>150994944</v>
      </c>
      <c r="Q27" s="5">
        <f t="shared" si="5"/>
        <v>20172894.886956502</v>
      </c>
    </row>
    <row r="28" spans="1:19" ht="24" customHeight="1" x14ac:dyDescent="0.25">
      <c r="A28" s="5" t="s">
        <v>150</v>
      </c>
      <c r="B28">
        <v>1.3889773493227699</v>
      </c>
      <c r="C28" s="5"/>
      <c r="D28" s="5"/>
      <c r="E28" s="5"/>
      <c r="F28" s="5">
        <v>64</v>
      </c>
      <c r="G28" s="5">
        <v>128</v>
      </c>
      <c r="H28" s="5">
        <v>1</v>
      </c>
      <c r="I28" s="5">
        <v>1</v>
      </c>
      <c r="J28" s="5">
        <v>32</v>
      </c>
      <c r="K28" s="5">
        <v>32</v>
      </c>
      <c r="L28" s="5">
        <v>1</v>
      </c>
      <c r="M28" s="5">
        <v>1</v>
      </c>
      <c r="N28" s="5">
        <v>0</v>
      </c>
      <c r="O28" s="5"/>
      <c r="P28" s="8">
        <f t="shared" si="4"/>
        <v>8388608</v>
      </c>
      <c r="Q28" s="5">
        <f t="shared" si="5"/>
        <v>11651586.504347783</v>
      </c>
    </row>
    <row r="29" spans="1:19" ht="24" customHeight="1" x14ac:dyDescent="0.25">
      <c r="A29" s="5" t="s">
        <v>151</v>
      </c>
      <c r="B29">
        <v>0.72741153551184601</v>
      </c>
      <c r="C29" s="5"/>
      <c r="D29" s="5"/>
      <c r="E29" s="5"/>
      <c r="F29" s="5">
        <v>128</v>
      </c>
      <c r="G29" s="5">
        <v>128</v>
      </c>
      <c r="H29" s="5">
        <v>7</v>
      </c>
      <c r="I29" s="5">
        <v>7</v>
      </c>
      <c r="J29" s="5">
        <v>32</v>
      </c>
      <c r="K29" s="5">
        <v>32</v>
      </c>
      <c r="L29" s="5">
        <v>256</v>
      </c>
      <c r="M29" s="5">
        <v>1</v>
      </c>
      <c r="N29" s="5">
        <v>3</v>
      </c>
      <c r="O29" s="5"/>
      <c r="P29" s="8">
        <f t="shared" si="4"/>
        <v>3211264</v>
      </c>
      <c r="Q29" s="5">
        <f t="shared" si="5"/>
        <v>2335910.4771739128</v>
      </c>
    </row>
    <row r="30" spans="1:19" ht="24" customHeight="1" x14ac:dyDescent="0.25">
      <c r="A30" s="5" t="s">
        <v>152</v>
      </c>
      <c r="B30">
        <v>0.58994158869204305</v>
      </c>
      <c r="C30" s="5"/>
      <c r="D30" s="5"/>
      <c r="E30" s="5"/>
      <c r="F30" s="5">
        <v>128</v>
      </c>
      <c r="G30" s="5">
        <v>64</v>
      </c>
      <c r="H30" s="5">
        <v>1</v>
      </c>
      <c r="I30" s="5">
        <v>1</v>
      </c>
      <c r="J30" s="5">
        <v>32</v>
      </c>
      <c r="K30" s="5">
        <v>32</v>
      </c>
      <c r="L30" s="5">
        <v>1</v>
      </c>
      <c r="M30" s="5">
        <v>1</v>
      </c>
      <c r="N30" s="5">
        <v>0</v>
      </c>
      <c r="O30" s="5"/>
      <c r="P30" s="8">
        <f t="shared" si="4"/>
        <v>8388608</v>
      </c>
      <c r="Q30" s="5">
        <f t="shared" si="5"/>
        <v>4948788.7304347819</v>
      </c>
    </row>
    <row r="31" spans="1:19" ht="24" customHeight="1" x14ac:dyDescent="0.25">
      <c r="A31" s="5" t="s">
        <v>153</v>
      </c>
      <c r="B31">
        <v>0.99713277402131395</v>
      </c>
      <c r="C31" s="5"/>
      <c r="D31" s="5"/>
      <c r="E31" s="5"/>
      <c r="F31" s="5">
        <v>64</v>
      </c>
      <c r="G31" s="5">
        <v>256</v>
      </c>
      <c r="H31" s="5">
        <v>3</v>
      </c>
      <c r="I31" s="5">
        <v>3</v>
      </c>
      <c r="J31" s="5">
        <v>32</v>
      </c>
      <c r="K31" s="5">
        <v>32</v>
      </c>
      <c r="L31" s="5">
        <v>1</v>
      </c>
      <c r="M31" s="5">
        <v>1</v>
      </c>
      <c r="N31" s="5">
        <v>1</v>
      </c>
      <c r="O31" s="5"/>
      <c r="P31" s="8">
        <f t="shared" si="4"/>
        <v>150994944</v>
      </c>
      <c r="Q31" s="5">
        <f t="shared" si="5"/>
        <v>150562007.37391296</v>
      </c>
    </row>
    <row r="32" spans="1:19" ht="24" customHeight="1" x14ac:dyDescent="0.25">
      <c r="A32" s="5" t="s">
        <v>154</v>
      </c>
      <c r="B32">
        <v>0.10964372883672199</v>
      </c>
      <c r="C32" s="5"/>
      <c r="D32" s="5"/>
      <c r="E32" s="5"/>
      <c r="F32" s="5">
        <v>256</v>
      </c>
      <c r="G32" s="5">
        <v>64</v>
      </c>
      <c r="H32" s="5">
        <v>3</v>
      </c>
      <c r="I32" s="5">
        <v>3</v>
      </c>
      <c r="J32" s="5">
        <v>32</v>
      </c>
      <c r="K32" s="5">
        <v>32</v>
      </c>
      <c r="L32" s="5">
        <v>1</v>
      </c>
      <c r="M32" s="5">
        <v>1</v>
      </c>
      <c r="N32" s="5">
        <v>1</v>
      </c>
      <c r="O32" s="5"/>
      <c r="P32" s="8">
        <f t="shared" si="4"/>
        <v>150994944</v>
      </c>
      <c r="Q32" s="5">
        <f t="shared" si="5"/>
        <v>16555648.695652023</v>
      </c>
    </row>
    <row r="33" spans="1:19" ht="24" customHeight="1" x14ac:dyDescent="0.25">
      <c r="A33" s="5" t="s">
        <v>155</v>
      </c>
      <c r="B33">
        <v>1.1904483961022401</v>
      </c>
      <c r="C33" s="5"/>
      <c r="D33" s="5"/>
      <c r="E33" s="5"/>
      <c r="F33" s="5">
        <v>64</v>
      </c>
      <c r="G33" s="5">
        <v>128</v>
      </c>
      <c r="H33" s="5">
        <v>3</v>
      </c>
      <c r="I33" s="5">
        <v>3</v>
      </c>
      <c r="J33" s="5">
        <v>32</v>
      </c>
      <c r="K33" s="5">
        <v>32</v>
      </c>
      <c r="L33" s="5">
        <v>1</v>
      </c>
      <c r="M33" s="5">
        <v>2</v>
      </c>
      <c r="N33" s="5">
        <v>1</v>
      </c>
      <c r="O33" s="5"/>
      <c r="P33" s="8">
        <f t="shared" si="4"/>
        <v>20072448</v>
      </c>
      <c r="Q33" s="5">
        <f t="shared" si="5"/>
        <v>23895213.527445618</v>
      </c>
    </row>
    <row r="34" spans="1:19" ht="24" customHeight="1" x14ac:dyDescent="0.25">
      <c r="A34" s="5" t="s">
        <v>323</v>
      </c>
      <c r="B34">
        <v>0.786132679814877</v>
      </c>
      <c r="C34" s="5"/>
      <c r="D34" s="5"/>
      <c r="E34" s="5"/>
      <c r="F34" s="5">
        <v>128</v>
      </c>
      <c r="G34" s="5">
        <v>128</v>
      </c>
      <c r="H34" s="5">
        <v>1</v>
      </c>
      <c r="I34" s="5">
        <v>1</v>
      </c>
      <c r="J34" s="5">
        <v>16</v>
      </c>
      <c r="K34" s="5">
        <v>16</v>
      </c>
      <c r="L34" s="5">
        <v>1</v>
      </c>
      <c r="M34" s="5">
        <v>1</v>
      </c>
      <c r="N34" s="5">
        <v>0</v>
      </c>
      <c r="O34" s="5"/>
      <c r="P34" s="8">
        <f t="shared" si="4"/>
        <v>4194304</v>
      </c>
      <c r="Q34" s="5">
        <f t="shared" si="5"/>
        <v>3297279.4434782579</v>
      </c>
    </row>
    <row r="35" spans="1:19" ht="24" customHeight="1" x14ac:dyDescent="0.25">
      <c r="A35" s="5"/>
      <c r="B35">
        <v>0.786132679814877</v>
      </c>
      <c r="C35" s="5"/>
      <c r="D35" s="5"/>
      <c r="E35" s="5"/>
      <c r="F35" s="5">
        <v>128</v>
      </c>
      <c r="G35" s="5">
        <v>512</v>
      </c>
      <c r="H35" s="5">
        <v>1</v>
      </c>
      <c r="I35" s="5">
        <v>1</v>
      </c>
      <c r="J35" s="5">
        <v>16</v>
      </c>
      <c r="K35" s="5">
        <v>16</v>
      </c>
      <c r="L35" s="5">
        <v>1</v>
      </c>
      <c r="M35" s="5">
        <v>1</v>
      </c>
      <c r="N35" s="5">
        <v>0</v>
      </c>
      <c r="O35" s="5"/>
      <c r="P35" s="8">
        <f t="shared" si="4"/>
        <v>16777216</v>
      </c>
      <c r="Q35" s="5">
        <f t="shared" si="5"/>
        <v>13189117.773913031</v>
      </c>
    </row>
    <row r="36" spans="1:19" ht="24" customHeight="1" x14ac:dyDescent="0.25">
      <c r="A36" s="5" t="s">
        <v>324</v>
      </c>
      <c r="B36">
        <v>0.33598239732825202</v>
      </c>
      <c r="C36" s="5"/>
      <c r="D36" s="5"/>
      <c r="E36" s="5"/>
      <c r="F36" s="35">
        <v>512</v>
      </c>
      <c r="G36" s="35"/>
      <c r="H36" s="35">
        <v>256</v>
      </c>
      <c r="I36" s="35"/>
      <c r="J36" s="35"/>
      <c r="K36" s="35"/>
      <c r="L36" s="35"/>
      <c r="M36" s="35"/>
      <c r="N36" s="35"/>
      <c r="O36" s="5"/>
      <c r="P36" s="41">
        <f>F36*F37*H37</f>
        <v>16777216</v>
      </c>
      <c r="Q36" s="35">
        <f>MIN(P36*B36,P36*B37)</f>
        <v>5636849.2521739071</v>
      </c>
      <c r="R36" s="42"/>
      <c r="S36" s="42"/>
    </row>
    <row r="37" spans="1:19" ht="24" customHeight="1" x14ac:dyDescent="0.25">
      <c r="A37" s="5" t="s">
        <v>325</v>
      </c>
      <c r="B37">
        <v>0.37314725129500598</v>
      </c>
      <c r="C37" s="5"/>
      <c r="D37" s="5"/>
      <c r="E37" s="5"/>
      <c r="F37" s="35">
        <v>128</v>
      </c>
      <c r="G37" s="35"/>
      <c r="H37" s="35">
        <v>256</v>
      </c>
      <c r="I37" s="35"/>
      <c r="J37" s="35"/>
      <c r="K37" s="35"/>
      <c r="L37" s="35"/>
      <c r="M37" s="35"/>
      <c r="N37" s="35"/>
      <c r="O37" s="5"/>
      <c r="P37" s="41"/>
      <c r="Q37" s="35"/>
      <c r="R37" s="42"/>
      <c r="S37" s="42"/>
    </row>
    <row r="38" spans="1:19" ht="24" customHeight="1" x14ac:dyDescent="0.25">
      <c r="A38" s="5" t="s">
        <v>235</v>
      </c>
      <c r="B38">
        <v>0.81660852846891896</v>
      </c>
      <c r="C38" s="5"/>
      <c r="D38" s="5"/>
      <c r="E38" s="5"/>
      <c r="F38" s="5">
        <v>128</v>
      </c>
      <c r="G38" s="5">
        <v>256</v>
      </c>
      <c r="H38" s="5">
        <v>1</v>
      </c>
      <c r="I38" s="5">
        <v>1</v>
      </c>
      <c r="J38" s="5">
        <v>16</v>
      </c>
      <c r="K38" s="5">
        <v>16</v>
      </c>
      <c r="L38" s="5">
        <v>1</v>
      </c>
      <c r="M38" s="5">
        <v>1</v>
      </c>
      <c r="N38" s="5">
        <v>0</v>
      </c>
      <c r="O38" s="5"/>
      <c r="P38" s="8">
        <f t="shared" ref="P38:P43" si="6" xml:space="preserve"> ((J38 + 2 * N38 - H38) / M38 + 1) * ((K38 + 2 * N38 - I38) / M38 + 1) * G38 * (F38 / L38 * H38 * I38)</f>
        <v>8388608</v>
      </c>
      <c r="Q38" s="5">
        <f t="shared" ref="Q38:Q43" si="7">P38*B38</f>
        <v>6850208.8347826013</v>
      </c>
    </row>
    <row r="39" spans="1:19" ht="24" customHeight="1" x14ac:dyDescent="0.25">
      <c r="A39" s="5" t="s">
        <v>156</v>
      </c>
      <c r="B39">
        <v>1.1345059933869699</v>
      </c>
      <c r="C39" s="5"/>
      <c r="D39" s="5"/>
      <c r="E39" s="5"/>
      <c r="F39" s="5">
        <v>256</v>
      </c>
      <c r="G39" s="5">
        <v>256</v>
      </c>
      <c r="H39" s="5">
        <v>3</v>
      </c>
      <c r="I39" s="5">
        <v>3</v>
      </c>
      <c r="J39" s="5">
        <v>16</v>
      </c>
      <c r="K39" s="5">
        <v>16</v>
      </c>
      <c r="L39" s="5">
        <v>512</v>
      </c>
      <c r="M39" s="5">
        <v>1</v>
      </c>
      <c r="N39" s="5">
        <v>1</v>
      </c>
      <c r="O39" s="5"/>
      <c r="P39" s="8">
        <f t="shared" si="6"/>
        <v>294912</v>
      </c>
      <c r="Q39" s="5">
        <f t="shared" si="7"/>
        <v>334579.43152173806</v>
      </c>
    </row>
    <row r="40" spans="1:19" ht="24" customHeight="1" x14ac:dyDescent="0.25">
      <c r="A40" s="5" t="s">
        <v>157</v>
      </c>
      <c r="B40">
        <v>0.431198916227921</v>
      </c>
      <c r="C40" s="5"/>
      <c r="D40" s="5"/>
      <c r="E40" s="5"/>
      <c r="F40" s="5">
        <v>256</v>
      </c>
      <c r="G40" s="5">
        <v>128</v>
      </c>
      <c r="H40" s="5">
        <v>1</v>
      </c>
      <c r="I40" s="5">
        <v>1</v>
      </c>
      <c r="J40" s="5">
        <v>16</v>
      </c>
      <c r="K40" s="5">
        <v>16</v>
      </c>
      <c r="L40" s="5">
        <v>1</v>
      </c>
      <c r="M40" s="5">
        <v>1</v>
      </c>
      <c r="N40" s="5">
        <v>0</v>
      </c>
      <c r="O40" s="5"/>
      <c r="P40" s="8">
        <f t="shared" si="6"/>
        <v>8388608</v>
      </c>
      <c r="Q40" s="5">
        <f t="shared" si="7"/>
        <v>3617158.6782608679</v>
      </c>
    </row>
    <row r="41" spans="1:19" ht="24" customHeight="1" x14ac:dyDescent="0.25">
      <c r="A41" s="5" t="s">
        <v>158</v>
      </c>
      <c r="B41">
        <v>0.95238083549167796</v>
      </c>
      <c r="C41" s="5"/>
      <c r="D41" s="5"/>
      <c r="E41" s="5"/>
      <c r="F41" s="5">
        <v>128</v>
      </c>
      <c r="G41" s="5">
        <v>128</v>
      </c>
      <c r="H41" s="5">
        <v>1</v>
      </c>
      <c r="I41" s="5">
        <v>1</v>
      </c>
      <c r="J41" s="5">
        <v>16</v>
      </c>
      <c r="K41" s="5">
        <v>16</v>
      </c>
      <c r="L41" s="5">
        <v>1</v>
      </c>
      <c r="M41" s="5">
        <v>1</v>
      </c>
      <c r="N41" s="5">
        <v>0</v>
      </c>
      <c r="O41" s="5"/>
      <c r="P41" s="8">
        <f t="shared" si="6"/>
        <v>4194304</v>
      </c>
      <c r="Q41" s="5">
        <f t="shared" si="7"/>
        <v>3994574.7478260868</v>
      </c>
    </row>
    <row r="42" spans="1:19" ht="24" customHeight="1" x14ac:dyDescent="0.25">
      <c r="A42" s="5"/>
      <c r="B42">
        <v>0.95238083549167796</v>
      </c>
      <c r="C42" s="5"/>
      <c r="D42" s="5"/>
      <c r="E42" s="5"/>
      <c r="F42" s="5">
        <v>128</v>
      </c>
      <c r="G42" s="5">
        <v>128</v>
      </c>
      <c r="H42" s="5">
        <v>1</v>
      </c>
      <c r="I42" s="5">
        <v>1</v>
      </c>
      <c r="J42" s="5">
        <v>16</v>
      </c>
      <c r="K42" s="5">
        <v>16</v>
      </c>
      <c r="L42" s="5">
        <v>1</v>
      </c>
      <c r="M42" s="5">
        <v>1</v>
      </c>
      <c r="N42" s="5">
        <v>0</v>
      </c>
      <c r="O42" s="5"/>
      <c r="P42" s="8">
        <f t="shared" si="6"/>
        <v>4194304</v>
      </c>
      <c r="Q42" s="5">
        <f t="shared" si="7"/>
        <v>3994574.7478260868</v>
      </c>
    </row>
    <row r="43" spans="1:19" ht="24" customHeight="1" x14ac:dyDescent="0.25">
      <c r="A43" s="5"/>
      <c r="B43">
        <v>0.95238083549167796</v>
      </c>
      <c r="C43" s="5"/>
      <c r="D43" s="5"/>
      <c r="E43" s="5"/>
      <c r="F43" s="5">
        <v>128</v>
      </c>
      <c r="G43" s="5">
        <v>512</v>
      </c>
      <c r="H43" s="5">
        <v>1</v>
      </c>
      <c r="I43" s="5">
        <v>1</v>
      </c>
      <c r="J43" s="5">
        <v>16</v>
      </c>
      <c r="K43" s="5">
        <v>16</v>
      </c>
      <c r="L43" s="5">
        <v>1</v>
      </c>
      <c r="M43" s="5">
        <v>1</v>
      </c>
      <c r="N43" s="5">
        <v>0</v>
      </c>
      <c r="O43" s="5"/>
      <c r="P43" s="8">
        <f t="shared" si="6"/>
        <v>16777216</v>
      </c>
      <c r="Q43" s="5">
        <f t="shared" si="7"/>
        <v>15978298.991304347</v>
      </c>
    </row>
    <row r="44" spans="1:19" ht="24" customHeight="1" x14ac:dyDescent="0.25">
      <c r="A44" s="5" t="s">
        <v>236</v>
      </c>
      <c r="B44">
        <v>1.32236348027768</v>
      </c>
      <c r="C44" s="5"/>
      <c r="D44" s="5"/>
      <c r="E44" s="5"/>
      <c r="F44" s="35">
        <v>128</v>
      </c>
      <c r="G44" s="35"/>
      <c r="H44" s="35">
        <v>256</v>
      </c>
      <c r="I44" s="35"/>
      <c r="J44" s="35"/>
      <c r="K44" s="35"/>
      <c r="L44" s="35"/>
      <c r="M44" s="35"/>
      <c r="N44" s="35"/>
      <c r="O44" s="5"/>
      <c r="P44" s="5"/>
      <c r="Q44" s="5"/>
    </row>
    <row r="45" spans="1:19" ht="24" customHeight="1" x14ac:dyDescent="0.25">
      <c r="A45" s="5" t="s">
        <v>159</v>
      </c>
      <c r="B45">
        <v>0.299925563646399</v>
      </c>
      <c r="C45" s="5"/>
      <c r="D45" s="5"/>
      <c r="E45" s="5"/>
      <c r="F45" s="35">
        <v>128</v>
      </c>
      <c r="G45" s="35"/>
      <c r="H45" s="35">
        <v>256</v>
      </c>
      <c r="I45" s="35"/>
      <c r="J45" s="35"/>
      <c r="K45" s="35"/>
      <c r="L45" s="35"/>
      <c r="M45" s="35"/>
      <c r="N45" s="35"/>
      <c r="O45" s="5"/>
      <c r="P45" s="5"/>
      <c r="Q45" s="5"/>
    </row>
    <row r="46" spans="1:19" ht="24" customHeight="1" x14ac:dyDescent="0.25">
      <c r="A46" s="5" t="s">
        <v>160</v>
      </c>
      <c r="B46">
        <v>0.63109377985415205</v>
      </c>
      <c r="C46" s="5"/>
      <c r="D46" s="5"/>
      <c r="E46" s="5"/>
      <c r="F46" s="35">
        <v>512</v>
      </c>
      <c r="G46" s="35"/>
      <c r="H46" s="35">
        <v>256</v>
      </c>
      <c r="I46" s="35"/>
      <c r="J46" s="35"/>
      <c r="K46" s="35"/>
      <c r="L46" s="35"/>
      <c r="M46" s="35"/>
      <c r="N46" s="35"/>
      <c r="O46" s="5"/>
      <c r="P46" s="5"/>
      <c r="Q46" s="5"/>
    </row>
    <row r="47" spans="1:19" ht="24" customHeight="1" x14ac:dyDescent="0.25">
      <c r="A47" s="5"/>
      <c r="B47" s="5"/>
      <c r="C47" s="5"/>
      <c r="D47" s="5"/>
      <c r="E47" s="5"/>
      <c r="F47" s="35" t="s">
        <v>336</v>
      </c>
      <c r="G47" s="35"/>
      <c r="H47" s="35"/>
      <c r="I47" s="35"/>
      <c r="J47" s="35"/>
      <c r="K47" s="35"/>
      <c r="L47" s="35"/>
      <c r="M47" s="35"/>
      <c r="N47" s="35"/>
      <c r="O47" s="5"/>
      <c r="P47" s="8">
        <f>MIN((F45+F46)*H46*H46, 2*H46*F45*F46)</f>
        <v>33554432</v>
      </c>
      <c r="Q47" s="8">
        <f>MIN((F45*F46*H46*MIN(B45,B46)+F45*F46*H46*B44), H46*H46*F44*MIN(B44,B45)+H46*H46*F46*B46)</f>
        <v>23691951.304347806</v>
      </c>
      <c r="R47" s="4"/>
      <c r="S47" s="4"/>
    </row>
    <row r="48" spans="1:19" ht="24" customHeight="1" x14ac:dyDescent="0.25">
      <c r="A48" s="5" t="s">
        <v>161</v>
      </c>
      <c r="B48">
        <v>2.0076233241869001</v>
      </c>
      <c r="C48" s="5"/>
      <c r="D48" s="5"/>
      <c r="E48" s="5"/>
      <c r="F48" s="5">
        <v>512</v>
      </c>
      <c r="G48" s="5">
        <v>128</v>
      </c>
      <c r="H48" s="5">
        <v>1</v>
      </c>
      <c r="I48" s="5">
        <v>1</v>
      </c>
      <c r="J48" s="5">
        <v>16</v>
      </c>
      <c r="K48" s="5">
        <v>16</v>
      </c>
      <c r="L48" s="5">
        <v>1</v>
      </c>
      <c r="M48" s="5">
        <v>1</v>
      </c>
      <c r="N48" s="5">
        <v>0</v>
      </c>
      <c r="O48" s="5"/>
      <c r="P48" s="8">
        <f t="shared" ref="P48:P56" si="8" xml:space="preserve"> ((J48 + 2 * N48 - H48) / M48 + 1) * ((K48 + 2 * N48 - I48) / M48 + 1) * G48 * (F48 / L48 * H48 * I48)</f>
        <v>16777216</v>
      </c>
      <c r="Q48" s="5">
        <f t="shared" ref="Q48:Q56" si="9">P48*B48</f>
        <v>33682330.156521648</v>
      </c>
    </row>
    <row r="49" spans="1:19" ht="24" customHeight="1" x14ac:dyDescent="0.25">
      <c r="A49" s="5" t="s">
        <v>162</v>
      </c>
      <c r="B49">
        <v>1.1465807043987699</v>
      </c>
      <c r="C49" s="5"/>
      <c r="D49" s="5"/>
      <c r="E49" s="5"/>
      <c r="F49" s="5">
        <v>128</v>
      </c>
      <c r="G49" s="5">
        <v>512</v>
      </c>
      <c r="H49" s="5">
        <v>1</v>
      </c>
      <c r="I49" s="5">
        <v>1</v>
      </c>
      <c r="J49" s="5">
        <v>16</v>
      </c>
      <c r="K49" s="5">
        <v>16</v>
      </c>
      <c r="L49" s="5">
        <v>1</v>
      </c>
      <c r="M49" s="5">
        <v>1</v>
      </c>
      <c r="N49" s="5">
        <v>0</v>
      </c>
      <c r="O49" s="5"/>
      <c r="P49" s="8">
        <f t="shared" si="8"/>
        <v>16777216</v>
      </c>
      <c r="Q49" s="5">
        <f t="shared" si="9"/>
        <v>19236432.139130313</v>
      </c>
    </row>
    <row r="50" spans="1:19" ht="24" customHeight="1" x14ac:dyDescent="0.25">
      <c r="A50" s="5" t="s">
        <v>163</v>
      </c>
      <c r="B50">
        <v>0.107014233133067</v>
      </c>
      <c r="C50" s="5"/>
      <c r="D50" s="5"/>
      <c r="E50" s="5"/>
      <c r="F50" s="5">
        <v>512</v>
      </c>
      <c r="G50" s="5">
        <v>128</v>
      </c>
      <c r="H50" s="5">
        <v>1</v>
      </c>
      <c r="I50" s="5">
        <v>1</v>
      </c>
      <c r="J50" s="5">
        <v>16</v>
      </c>
      <c r="K50" s="5">
        <v>16</v>
      </c>
      <c r="L50" s="5">
        <v>1</v>
      </c>
      <c r="M50" s="5">
        <v>1</v>
      </c>
      <c r="N50" s="5">
        <v>0</v>
      </c>
      <c r="O50" s="5"/>
      <c r="P50" s="8">
        <f t="shared" si="8"/>
        <v>16777216</v>
      </c>
      <c r="Q50" s="5">
        <f t="shared" si="9"/>
        <v>1795400.9043478218</v>
      </c>
    </row>
    <row r="51" spans="1:19" ht="24" customHeight="1" x14ac:dyDescent="0.25">
      <c r="A51" s="5" t="s">
        <v>164</v>
      </c>
      <c r="B51">
        <v>1.3154441501783201</v>
      </c>
      <c r="C51" s="5"/>
      <c r="D51" s="5"/>
      <c r="E51" s="5"/>
      <c r="F51" s="5">
        <v>128</v>
      </c>
      <c r="G51" s="5">
        <v>256</v>
      </c>
      <c r="H51" s="5">
        <v>1</v>
      </c>
      <c r="I51" s="5">
        <v>1</v>
      </c>
      <c r="J51" s="5">
        <v>16</v>
      </c>
      <c r="K51" s="5">
        <v>16</v>
      </c>
      <c r="L51" s="5">
        <v>1</v>
      </c>
      <c r="M51" s="5">
        <v>1</v>
      </c>
      <c r="N51" s="5">
        <v>0</v>
      </c>
      <c r="O51" s="5"/>
      <c r="P51" s="8">
        <f t="shared" si="8"/>
        <v>8388608</v>
      </c>
      <c r="Q51" s="5">
        <f t="shared" si="9"/>
        <v>11034745.321739057</v>
      </c>
    </row>
    <row r="52" spans="1:19" ht="24" customHeight="1" x14ac:dyDescent="0.25">
      <c r="A52" s="5" t="s">
        <v>165</v>
      </c>
      <c r="B52">
        <v>0.86670853987983998</v>
      </c>
      <c r="C52" s="5"/>
      <c r="D52" s="5"/>
      <c r="E52" s="5"/>
      <c r="F52" s="5">
        <v>256</v>
      </c>
      <c r="G52" s="5">
        <v>256</v>
      </c>
      <c r="H52" s="5">
        <v>3</v>
      </c>
      <c r="I52" s="5">
        <v>3</v>
      </c>
      <c r="J52" s="5">
        <v>16</v>
      </c>
      <c r="K52" s="5">
        <v>16</v>
      </c>
      <c r="L52" s="5">
        <v>512</v>
      </c>
      <c r="M52" s="5">
        <v>1</v>
      </c>
      <c r="N52" s="5">
        <v>1</v>
      </c>
      <c r="O52" s="5"/>
      <c r="P52" s="8">
        <f t="shared" si="8"/>
        <v>294912</v>
      </c>
      <c r="Q52" s="5">
        <f t="shared" si="9"/>
        <v>255602.74891304335</v>
      </c>
    </row>
    <row r="53" spans="1:19" ht="24" customHeight="1" x14ac:dyDescent="0.25">
      <c r="A53" s="5" t="s">
        <v>166</v>
      </c>
      <c r="B53">
        <v>0.52442965300186795</v>
      </c>
      <c r="C53" s="5"/>
      <c r="D53" s="5"/>
      <c r="E53" s="5"/>
      <c r="F53" s="5">
        <v>256</v>
      </c>
      <c r="G53" s="5">
        <v>128</v>
      </c>
      <c r="H53" s="5">
        <v>1</v>
      </c>
      <c r="I53" s="5">
        <v>1</v>
      </c>
      <c r="J53" s="5">
        <v>16</v>
      </c>
      <c r="K53" s="5">
        <v>16</v>
      </c>
      <c r="L53" s="5">
        <v>1</v>
      </c>
      <c r="M53" s="5">
        <v>1</v>
      </c>
      <c r="N53" s="5">
        <v>0</v>
      </c>
      <c r="O53" s="5"/>
      <c r="P53" s="8">
        <f t="shared" si="8"/>
        <v>8388608</v>
      </c>
      <c r="Q53" s="5">
        <f t="shared" si="9"/>
        <v>4399234.7826086935</v>
      </c>
    </row>
    <row r="54" spans="1:19" ht="24" customHeight="1" x14ac:dyDescent="0.25">
      <c r="A54" s="5" t="s">
        <v>167</v>
      </c>
      <c r="B54">
        <v>1.1919624660326</v>
      </c>
      <c r="C54" s="5"/>
      <c r="D54" s="5"/>
      <c r="E54" s="5"/>
      <c r="F54" s="5">
        <v>128</v>
      </c>
      <c r="G54" s="5">
        <v>128</v>
      </c>
      <c r="H54" s="5">
        <v>1</v>
      </c>
      <c r="I54" s="5">
        <v>1</v>
      </c>
      <c r="J54" s="5">
        <v>16</v>
      </c>
      <c r="K54" s="5">
        <v>16</v>
      </c>
      <c r="L54" s="5">
        <v>1</v>
      </c>
      <c r="M54" s="5">
        <v>1</v>
      </c>
      <c r="N54" s="5">
        <v>0</v>
      </c>
      <c r="O54" s="5"/>
      <c r="P54" s="8">
        <f t="shared" si="8"/>
        <v>4194304</v>
      </c>
      <c r="Q54" s="5">
        <f t="shared" si="9"/>
        <v>4999452.9391303984</v>
      </c>
    </row>
    <row r="55" spans="1:19" ht="24" customHeight="1" x14ac:dyDescent="0.25">
      <c r="A55" s="5"/>
      <c r="B55">
        <v>1.1919624660326</v>
      </c>
      <c r="C55" s="5"/>
      <c r="D55" s="5"/>
      <c r="E55" s="5"/>
      <c r="F55" s="5">
        <v>128</v>
      </c>
      <c r="G55" s="5">
        <v>128</v>
      </c>
      <c r="H55" s="5">
        <v>1</v>
      </c>
      <c r="I55" s="5">
        <v>1</v>
      </c>
      <c r="J55" s="5">
        <v>16</v>
      </c>
      <c r="K55" s="5">
        <v>16</v>
      </c>
      <c r="L55" s="5">
        <v>1</v>
      </c>
      <c r="M55" s="5">
        <v>1</v>
      </c>
      <c r="N55" s="5">
        <v>0</v>
      </c>
      <c r="O55" s="5"/>
      <c r="P55" s="8">
        <f t="shared" si="8"/>
        <v>4194304</v>
      </c>
      <c r="Q55" s="5">
        <f t="shared" si="9"/>
        <v>4999452.9391303984</v>
      </c>
    </row>
    <row r="56" spans="1:19" ht="24" customHeight="1" x14ac:dyDescent="0.25">
      <c r="A56" s="5"/>
      <c r="B56">
        <v>1.1919624660326</v>
      </c>
      <c r="C56" s="5"/>
      <c r="D56" s="5"/>
      <c r="E56" s="5"/>
      <c r="F56" s="5">
        <v>128</v>
      </c>
      <c r="G56" s="5">
        <v>512</v>
      </c>
      <c r="H56" s="5">
        <v>1</v>
      </c>
      <c r="I56" s="5">
        <v>1</v>
      </c>
      <c r="J56" s="5">
        <v>16</v>
      </c>
      <c r="K56" s="5">
        <v>16</v>
      </c>
      <c r="L56" s="5">
        <v>1</v>
      </c>
      <c r="M56" s="5">
        <v>1</v>
      </c>
      <c r="N56" s="5">
        <v>0</v>
      </c>
      <c r="O56" s="5"/>
      <c r="P56" s="8">
        <f t="shared" si="8"/>
        <v>16777216</v>
      </c>
      <c r="Q56" s="5">
        <f t="shared" si="9"/>
        <v>19997811.756521594</v>
      </c>
    </row>
    <row r="57" spans="1:19" ht="24" customHeight="1" x14ac:dyDescent="0.25">
      <c r="A57" s="5" t="s">
        <v>168</v>
      </c>
      <c r="B57">
        <v>0.79606960130774396</v>
      </c>
      <c r="C57" s="5"/>
      <c r="D57" s="5"/>
      <c r="E57" s="5"/>
      <c r="F57" s="35">
        <v>128</v>
      </c>
      <c r="G57" s="35"/>
      <c r="H57" s="35">
        <v>256</v>
      </c>
      <c r="I57" s="35"/>
      <c r="J57" s="35"/>
      <c r="K57" s="35"/>
      <c r="L57" s="35"/>
      <c r="M57" s="35"/>
      <c r="N57" s="35"/>
      <c r="O57" s="5"/>
      <c r="P57" s="5"/>
      <c r="Q57" s="5"/>
    </row>
    <row r="58" spans="1:19" ht="24" customHeight="1" x14ac:dyDescent="0.25">
      <c r="A58" s="5" t="s">
        <v>169</v>
      </c>
      <c r="B58">
        <v>0.21742294974949</v>
      </c>
      <c r="C58" s="5"/>
      <c r="D58" s="5"/>
      <c r="E58" s="5"/>
      <c r="F58" s="35">
        <v>128</v>
      </c>
      <c r="G58" s="35"/>
      <c r="H58" s="35">
        <v>256</v>
      </c>
      <c r="I58" s="35"/>
      <c r="J58" s="35"/>
      <c r="K58" s="35"/>
      <c r="L58" s="35"/>
      <c r="M58" s="35"/>
      <c r="N58" s="35"/>
      <c r="O58" s="5"/>
      <c r="P58" s="5"/>
      <c r="Q58" s="5"/>
    </row>
    <row r="59" spans="1:19" ht="24" customHeight="1" x14ac:dyDescent="0.25">
      <c r="A59" s="5" t="s">
        <v>170</v>
      </c>
      <c r="B59">
        <v>0.309327100670856</v>
      </c>
      <c r="C59" s="5"/>
      <c r="D59" s="5"/>
      <c r="E59" s="5"/>
      <c r="F59" s="35">
        <v>512</v>
      </c>
      <c r="G59" s="35"/>
      <c r="H59" s="35">
        <v>256</v>
      </c>
      <c r="I59" s="35"/>
      <c r="J59" s="35"/>
      <c r="K59" s="35"/>
      <c r="L59" s="35"/>
      <c r="M59" s="35"/>
      <c r="N59" s="35"/>
      <c r="O59" s="5"/>
      <c r="P59" s="5"/>
      <c r="Q59" s="5"/>
    </row>
    <row r="60" spans="1:19" ht="24" customHeight="1" x14ac:dyDescent="0.25">
      <c r="A60" s="5"/>
      <c r="B60" s="5"/>
      <c r="C60" s="5"/>
      <c r="D60" s="5"/>
      <c r="E60" s="5"/>
      <c r="F60" s="35" t="s">
        <v>336</v>
      </c>
      <c r="G60" s="35"/>
      <c r="H60" s="35"/>
      <c r="I60" s="35"/>
      <c r="J60" s="35"/>
      <c r="K60" s="35"/>
      <c r="L60" s="35"/>
      <c r="M60" s="35"/>
      <c r="N60" s="35"/>
      <c r="O60" s="5"/>
      <c r="P60" s="8">
        <f>MIN((F58+F59)*H59*H59, 2*H59*F58*F59)</f>
        <v>33554432</v>
      </c>
      <c r="Q60" s="8">
        <f>MIN((F58*F59*H59*MIN(B58,B59)+F58*F59*H59*B57), H59*H59*F57*MIN(B57,B58)+H59*H59*F59*B59)</f>
        <v>12203171.060869562</v>
      </c>
      <c r="R60" s="4"/>
      <c r="S60" s="4"/>
    </row>
    <row r="61" spans="1:19" ht="24" customHeight="1" x14ac:dyDescent="0.25">
      <c r="A61" s="5" t="s">
        <v>171</v>
      </c>
      <c r="B61">
        <v>1.40728466199791</v>
      </c>
      <c r="C61" s="5"/>
      <c r="D61" s="5"/>
      <c r="E61" s="5"/>
      <c r="F61" s="5">
        <v>512</v>
      </c>
      <c r="G61" s="5">
        <v>128</v>
      </c>
      <c r="H61" s="5">
        <v>1</v>
      </c>
      <c r="I61" s="5">
        <v>1</v>
      </c>
      <c r="J61" s="5">
        <v>16</v>
      </c>
      <c r="K61" s="5">
        <v>16</v>
      </c>
      <c r="L61" s="5">
        <v>1</v>
      </c>
      <c r="M61" s="5">
        <v>1</v>
      </c>
      <c r="N61" s="5">
        <v>0</v>
      </c>
      <c r="O61" s="5"/>
      <c r="P61" s="8">
        <f t="shared" ref="P61:P69" si="10" xml:space="preserve"> ((J61 + 2 * N61 - H61) / M61 + 1) * ((K61 + 2 * N61 - I61) / M61 + 1) * G61 * (F61 / L61 * H61 * I61)</f>
        <v>16777216</v>
      </c>
      <c r="Q61" s="5">
        <f t="shared" ref="Q61:Q69" si="11">P61*B61</f>
        <v>23610318.747825928</v>
      </c>
    </row>
    <row r="62" spans="1:19" ht="24" customHeight="1" x14ac:dyDescent="0.25">
      <c r="A62" s="5" t="s">
        <v>172</v>
      </c>
      <c r="B62">
        <v>1.23475680143936</v>
      </c>
      <c r="C62" s="5"/>
      <c r="D62" s="5"/>
      <c r="E62" s="5"/>
      <c r="F62" s="5">
        <v>128</v>
      </c>
      <c r="G62" s="5">
        <v>512</v>
      </c>
      <c r="H62" s="5">
        <v>1</v>
      </c>
      <c r="I62" s="5">
        <v>1</v>
      </c>
      <c r="J62" s="5">
        <v>16</v>
      </c>
      <c r="K62" s="5">
        <v>16</v>
      </c>
      <c r="L62" s="5">
        <v>1</v>
      </c>
      <c r="M62" s="5">
        <v>1</v>
      </c>
      <c r="N62" s="5">
        <v>0</v>
      </c>
      <c r="O62" s="5"/>
      <c r="P62" s="8">
        <f t="shared" si="10"/>
        <v>16777216</v>
      </c>
      <c r="Q62" s="5">
        <f t="shared" si="11"/>
        <v>20715781.565217253</v>
      </c>
    </row>
    <row r="63" spans="1:19" ht="24" customHeight="1" x14ac:dyDescent="0.25">
      <c r="A63" s="5" t="s">
        <v>173</v>
      </c>
      <c r="B63">
        <v>0.13127666970957799</v>
      </c>
      <c r="C63" s="5"/>
      <c r="D63" s="5"/>
      <c r="E63" s="5"/>
      <c r="F63" s="5">
        <v>512</v>
      </c>
      <c r="G63" s="5">
        <v>128</v>
      </c>
      <c r="H63" s="5">
        <v>1</v>
      </c>
      <c r="I63" s="5">
        <v>1</v>
      </c>
      <c r="J63" s="5">
        <v>16</v>
      </c>
      <c r="K63" s="5">
        <v>16</v>
      </c>
      <c r="L63" s="5">
        <v>1</v>
      </c>
      <c r="M63" s="5">
        <v>1</v>
      </c>
      <c r="N63" s="5">
        <v>0</v>
      </c>
      <c r="O63" s="5"/>
      <c r="P63" s="8">
        <f t="shared" si="10"/>
        <v>16777216</v>
      </c>
      <c r="Q63" s="5">
        <f t="shared" si="11"/>
        <v>2202457.0434782472</v>
      </c>
    </row>
    <row r="64" spans="1:19" ht="24" customHeight="1" x14ac:dyDescent="0.25">
      <c r="A64" s="5" t="s">
        <v>174</v>
      </c>
      <c r="B64">
        <v>1.3026585454526101</v>
      </c>
      <c r="C64" s="5"/>
      <c r="D64" s="5"/>
      <c r="E64" s="5"/>
      <c r="F64" s="5">
        <v>128</v>
      </c>
      <c r="G64" s="5">
        <v>256</v>
      </c>
      <c r="H64" s="5">
        <v>1</v>
      </c>
      <c r="I64" s="5">
        <v>1</v>
      </c>
      <c r="J64" s="5">
        <v>16</v>
      </c>
      <c r="K64" s="5">
        <v>16</v>
      </c>
      <c r="L64" s="5">
        <v>1</v>
      </c>
      <c r="M64" s="5">
        <v>1</v>
      </c>
      <c r="N64" s="5">
        <v>0</v>
      </c>
      <c r="O64" s="5"/>
      <c r="P64" s="8">
        <f t="shared" si="10"/>
        <v>8388608</v>
      </c>
      <c r="Q64" s="5">
        <f t="shared" si="11"/>
        <v>10927491.895652128</v>
      </c>
    </row>
    <row r="65" spans="1:19" ht="24" customHeight="1" x14ac:dyDescent="0.25">
      <c r="A65" s="5" t="s">
        <v>175</v>
      </c>
      <c r="B65">
        <v>0.86061278633449301</v>
      </c>
      <c r="C65" s="5"/>
      <c r="D65" s="5"/>
      <c r="E65" s="5"/>
      <c r="F65" s="5">
        <v>256</v>
      </c>
      <c r="G65" s="5">
        <v>256</v>
      </c>
      <c r="H65" s="5">
        <v>3</v>
      </c>
      <c r="I65" s="5">
        <v>3</v>
      </c>
      <c r="J65" s="5">
        <v>16</v>
      </c>
      <c r="K65" s="5">
        <v>16</v>
      </c>
      <c r="L65" s="5">
        <v>512</v>
      </c>
      <c r="M65" s="5">
        <v>1</v>
      </c>
      <c r="N65" s="5">
        <v>1</v>
      </c>
      <c r="O65" s="5"/>
      <c r="P65" s="8">
        <f t="shared" si="10"/>
        <v>294912</v>
      </c>
      <c r="Q65" s="5">
        <f t="shared" si="11"/>
        <v>253805.03804347801</v>
      </c>
    </row>
    <row r="66" spans="1:19" ht="24" customHeight="1" x14ac:dyDescent="0.25">
      <c r="A66" s="5" t="s">
        <v>176</v>
      </c>
      <c r="B66">
        <v>0.46640542071798502</v>
      </c>
      <c r="C66" s="5"/>
      <c r="D66" s="5"/>
      <c r="E66" s="5"/>
      <c r="F66" s="5">
        <v>256</v>
      </c>
      <c r="G66" s="5">
        <v>128</v>
      </c>
      <c r="H66" s="5">
        <v>1</v>
      </c>
      <c r="I66" s="5">
        <v>1</v>
      </c>
      <c r="J66" s="5">
        <v>16</v>
      </c>
      <c r="K66" s="5">
        <v>16</v>
      </c>
      <c r="L66" s="5">
        <v>1</v>
      </c>
      <c r="M66" s="5">
        <v>1</v>
      </c>
      <c r="N66" s="5">
        <v>0</v>
      </c>
      <c r="O66" s="5"/>
      <c r="P66" s="8">
        <f t="shared" si="10"/>
        <v>8388608</v>
      </c>
      <c r="Q66" s="5">
        <f t="shared" si="11"/>
        <v>3912492.2434782549</v>
      </c>
    </row>
    <row r="67" spans="1:19" ht="24" customHeight="1" x14ac:dyDescent="0.25">
      <c r="A67" s="5" t="s">
        <v>177</v>
      </c>
      <c r="B67">
        <v>1.18124714726987</v>
      </c>
      <c r="C67" s="5"/>
      <c r="D67" s="5"/>
      <c r="E67" s="5"/>
      <c r="F67" s="5">
        <v>128</v>
      </c>
      <c r="G67" s="5">
        <v>128</v>
      </c>
      <c r="H67" s="5">
        <v>1</v>
      </c>
      <c r="I67" s="5">
        <v>1</v>
      </c>
      <c r="J67" s="5">
        <v>16</v>
      </c>
      <c r="K67" s="5">
        <v>16</v>
      </c>
      <c r="L67" s="5">
        <v>1</v>
      </c>
      <c r="M67" s="5">
        <v>1</v>
      </c>
      <c r="N67" s="5">
        <v>0</v>
      </c>
      <c r="O67" s="5"/>
      <c r="P67" s="8">
        <f t="shared" si="10"/>
        <v>4194304</v>
      </c>
      <c r="Q67" s="5">
        <f t="shared" si="11"/>
        <v>4954509.6347826049</v>
      </c>
    </row>
    <row r="68" spans="1:19" ht="24" customHeight="1" x14ac:dyDescent="0.25">
      <c r="A68" s="5"/>
      <c r="B68">
        <v>1.18124714726987</v>
      </c>
      <c r="C68" s="5"/>
      <c r="D68" s="5"/>
      <c r="E68" s="5"/>
      <c r="F68" s="5">
        <v>128</v>
      </c>
      <c r="G68" s="5">
        <v>128</v>
      </c>
      <c r="H68" s="5">
        <v>1</v>
      </c>
      <c r="I68" s="5">
        <v>1</v>
      </c>
      <c r="J68" s="5">
        <v>16</v>
      </c>
      <c r="K68" s="5">
        <v>16</v>
      </c>
      <c r="L68" s="5">
        <v>1</v>
      </c>
      <c r="M68" s="5">
        <v>1</v>
      </c>
      <c r="N68" s="5">
        <v>0</v>
      </c>
      <c r="O68" s="5"/>
      <c r="P68" s="8">
        <f t="shared" si="10"/>
        <v>4194304</v>
      </c>
      <c r="Q68" s="5">
        <f t="shared" si="11"/>
        <v>4954509.6347826049</v>
      </c>
    </row>
    <row r="69" spans="1:19" ht="24" customHeight="1" x14ac:dyDescent="0.25">
      <c r="A69" s="5"/>
      <c r="B69">
        <v>1.18124714726987</v>
      </c>
      <c r="C69" s="5"/>
      <c r="D69" s="5"/>
      <c r="E69" s="5"/>
      <c r="F69" s="5">
        <v>128</v>
      </c>
      <c r="G69" s="5">
        <v>512</v>
      </c>
      <c r="H69" s="5">
        <v>1</v>
      </c>
      <c r="I69" s="5">
        <v>1</v>
      </c>
      <c r="J69" s="5">
        <v>16</v>
      </c>
      <c r="K69" s="5">
        <v>16</v>
      </c>
      <c r="L69" s="5">
        <v>1</v>
      </c>
      <c r="M69" s="5">
        <v>1</v>
      </c>
      <c r="N69" s="5">
        <v>0</v>
      </c>
      <c r="O69" s="5"/>
      <c r="P69" s="8">
        <f t="shared" si="10"/>
        <v>16777216</v>
      </c>
      <c r="Q69" s="5">
        <f t="shared" si="11"/>
        <v>19818038.539130419</v>
      </c>
    </row>
    <row r="70" spans="1:19" ht="24" customHeight="1" x14ac:dyDescent="0.25">
      <c r="A70" s="5" t="s">
        <v>178</v>
      </c>
      <c r="B70">
        <v>0.84414414115573999</v>
      </c>
      <c r="C70" s="5"/>
      <c r="D70" s="5"/>
      <c r="E70" s="5"/>
      <c r="F70" s="35">
        <v>128</v>
      </c>
      <c r="G70" s="35"/>
      <c r="H70" s="35">
        <v>256</v>
      </c>
      <c r="I70" s="35"/>
      <c r="J70" s="35"/>
      <c r="K70" s="35"/>
      <c r="L70" s="35"/>
      <c r="M70" s="35"/>
      <c r="N70" s="35"/>
      <c r="O70" s="5"/>
      <c r="P70" s="5"/>
      <c r="Q70" s="5"/>
    </row>
    <row r="71" spans="1:19" ht="24" customHeight="1" x14ac:dyDescent="0.25">
      <c r="A71" s="5" t="s">
        <v>179</v>
      </c>
      <c r="B71">
        <v>0.214888199515964</v>
      </c>
      <c r="C71" s="5"/>
      <c r="D71" s="5"/>
      <c r="E71" s="5"/>
      <c r="F71" s="35">
        <v>128</v>
      </c>
      <c r="G71" s="35"/>
      <c r="H71" s="35">
        <v>256</v>
      </c>
      <c r="I71" s="35"/>
      <c r="J71" s="35"/>
      <c r="K71" s="35"/>
      <c r="L71" s="35"/>
      <c r="M71" s="35"/>
      <c r="N71" s="35"/>
      <c r="O71" s="5"/>
      <c r="P71" s="5"/>
      <c r="Q71" s="5"/>
    </row>
    <row r="72" spans="1:19" ht="24" customHeight="1" x14ac:dyDescent="0.25">
      <c r="A72" s="5" t="s">
        <v>180</v>
      </c>
      <c r="B72">
        <v>0.26917494068975001</v>
      </c>
      <c r="C72" s="5"/>
      <c r="D72" s="5"/>
      <c r="E72" s="5"/>
      <c r="F72" s="35">
        <v>512</v>
      </c>
      <c r="G72" s="35"/>
      <c r="H72" s="35">
        <v>256</v>
      </c>
      <c r="I72" s="35"/>
      <c r="J72" s="35"/>
      <c r="K72" s="35"/>
      <c r="L72" s="35"/>
      <c r="M72" s="35"/>
      <c r="N72" s="35"/>
      <c r="O72" s="5"/>
      <c r="P72" s="5"/>
      <c r="Q72" s="5"/>
    </row>
    <row r="73" spans="1:19" ht="24" customHeight="1" x14ac:dyDescent="0.25">
      <c r="A73" s="5"/>
      <c r="B73" s="5"/>
      <c r="C73" s="5"/>
      <c r="D73" s="5"/>
      <c r="E73" s="5"/>
      <c r="F73" s="35" t="s">
        <v>336</v>
      </c>
      <c r="G73" s="35"/>
      <c r="H73" s="35"/>
      <c r="I73" s="35"/>
      <c r="J73" s="35"/>
      <c r="K73" s="35"/>
      <c r="L73" s="35"/>
      <c r="M73" s="35"/>
      <c r="N73" s="35"/>
      <c r="O73" s="5"/>
      <c r="P73" s="8">
        <f>MIN((F71+F72)*H72*H72, 2*H72*F71*F72)</f>
        <v>33554432</v>
      </c>
      <c r="Q73" s="8">
        <f>MIN((F71*F72*H72*MIN(B71,B72)+F71*F72*H72*B70), H72*H72*F70*MIN(B70,B71)+H72*H72*F72*B72)</f>
        <v>10834625.113043461</v>
      </c>
      <c r="R73" s="4"/>
      <c r="S73" s="4"/>
    </row>
    <row r="74" spans="1:19" ht="24" customHeight="1" x14ac:dyDescent="0.25">
      <c r="A74" s="5" t="s">
        <v>181</v>
      </c>
      <c r="B74">
        <v>1.3068829412045599</v>
      </c>
      <c r="C74" s="5"/>
      <c r="D74" s="5"/>
      <c r="E74" s="5"/>
      <c r="F74" s="8">
        <v>512</v>
      </c>
      <c r="G74" s="8">
        <v>128</v>
      </c>
      <c r="H74" s="5">
        <v>1</v>
      </c>
      <c r="I74" s="5">
        <v>1</v>
      </c>
      <c r="J74" s="5">
        <v>16</v>
      </c>
      <c r="K74" s="5">
        <v>16</v>
      </c>
      <c r="L74" s="5">
        <v>1</v>
      </c>
      <c r="M74" s="5">
        <v>1</v>
      </c>
      <c r="N74" s="5">
        <v>0</v>
      </c>
      <c r="O74" s="5"/>
      <c r="P74" s="8">
        <f t="shared" ref="P74:P78" si="12" xml:space="preserve"> ((J74 + 2 * N74 - H74) / M74 + 1) * ((K74 + 2 * N74 - I74) / M74 + 1) * G74 * (F74 / L74 * H74 * I74)</f>
        <v>16777216</v>
      </c>
      <c r="Q74" s="5">
        <f t="shared" ref="Q74:Q78" si="13">P74*B74</f>
        <v>21925857.391304202</v>
      </c>
    </row>
    <row r="75" spans="1:19" ht="24" customHeight="1" x14ac:dyDescent="0.25">
      <c r="A75" s="5" t="s">
        <v>182</v>
      </c>
      <c r="B75">
        <v>1.29442987856657</v>
      </c>
      <c r="C75" s="5"/>
      <c r="D75" s="5"/>
      <c r="E75" s="5"/>
      <c r="F75" s="8">
        <v>128</v>
      </c>
      <c r="G75" s="8">
        <v>512</v>
      </c>
      <c r="H75" s="5">
        <v>1</v>
      </c>
      <c r="I75" s="5">
        <v>1</v>
      </c>
      <c r="J75" s="5">
        <v>16</v>
      </c>
      <c r="K75" s="5">
        <v>16</v>
      </c>
      <c r="L75" s="5">
        <v>1</v>
      </c>
      <c r="M75" s="5">
        <v>1</v>
      </c>
      <c r="N75" s="5">
        <v>0</v>
      </c>
      <c r="O75" s="5"/>
      <c r="P75" s="8">
        <f t="shared" si="12"/>
        <v>16777216</v>
      </c>
      <c r="Q75" s="5">
        <f t="shared" si="13"/>
        <v>21716929.669565115</v>
      </c>
    </row>
    <row r="76" spans="1:19" ht="24" customHeight="1" x14ac:dyDescent="0.25">
      <c r="A76" s="5" t="s">
        <v>183</v>
      </c>
      <c r="B76">
        <v>0.14213989921238099</v>
      </c>
      <c r="C76" s="5"/>
      <c r="D76" s="5"/>
      <c r="E76" s="5"/>
      <c r="F76" s="8">
        <v>512</v>
      </c>
      <c r="G76" s="8">
        <v>128</v>
      </c>
      <c r="H76" s="5">
        <v>1</v>
      </c>
      <c r="I76" s="5">
        <v>1</v>
      </c>
      <c r="J76" s="5">
        <v>16</v>
      </c>
      <c r="K76" s="5">
        <v>16</v>
      </c>
      <c r="L76" s="5">
        <v>1</v>
      </c>
      <c r="M76" s="5">
        <v>1</v>
      </c>
      <c r="N76" s="5">
        <v>0</v>
      </c>
      <c r="O76" s="5"/>
      <c r="P76" s="8">
        <f t="shared" si="12"/>
        <v>16777216</v>
      </c>
      <c r="Q76" s="5">
        <f t="shared" si="13"/>
        <v>2384711.7913043457</v>
      </c>
    </row>
    <row r="77" spans="1:19" ht="24" customHeight="1" x14ac:dyDescent="0.25">
      <c r="A77" s="5" t="s">
        <v>326</v>
      </c>
      <c r="B77">
        <v>1.3575870679772399</v>
      </c>
      <c r="C77" s="5"/>
      <c r="D77" s="5"/>
      <c r="E77" s="5"/>
      <c r="F77" s="8">
        <v>128</v>
      </c>
      <c r="G77" s="8">
        <v>128</v>
      </c>
      <c r="H77" s="5">
        <v>1</v>
      </c>
      <c r="I77" s="5">
        <v>1</v>
      </c>
      <c r="J77" s="5">
        <v>16</v>
      </c>
      <c r="K77" s="5">
        <v>16</v>
      </c>
      <c r="L77" s="5">
        <v>1</v>
      </c>
      <c r="M77" s="5">
        <v>1</v>
      </c>
      <c r="N77" s="5">
        <v>0</v>
      </c>
      <c r="O77" s="5"/>
      <c r="P77" s="8">
        <f t="shared" si="12"/>
        <v>4194304</v>
      </c>
      <c r="Q77" s="5">
        <f t="shared" si="13"/>
        <v>5694132.8695652094</v>
      </c>
    </row>
    <row r="78" spans="1:19" ht="24" customHeight="1" x14ac:dyDescent="0.25">
      <c r="A78" s="5"/>
      <c r="B78">
        <v>1.3575870679772399</v>
      </c>
      <c r="C78" s="5"/>
      <c r="D78" s="5"/>
      <c r="E78" s="5"/>
      <c r="F78" s="8">
        <v>128</v>
      </c>
      <c r="G78" s="8">
        <v>512</v>
      </c>
      <c r="H78" s="5">
        <v>1</v>
      </c>
      <c r="I78" s="5">
        <v>1</v>
      </c>
      <c r="J78" s="5">
        <v>16</v>
      </c>
      <c r="K78" s="5">
        <v>16</v>
      </c>
      <c r="L78" s="5">
        <v>1</v>
      </c>
      <c r="M78" s="5">
        <v>1</v>
      </c>
      <c r="N78" s="5">
        <v>0</v>
      </c>
      <c r="O78" s="5"/>
      <c r="P78" s="8">
        <f t="shared" si="12"/>
        <v>16777216</v>
      </c>
      <c r="Q78" s="5">
        <f t="shared" si="13"/>
        <v>22776531.478260837</v>
      </c>
    </row>
    <row r="79" spans="1:19" ht="24" customHeight="1" x14ac:dyDescent="0.25">
      <c r="A79" s="5" t="s">
        <v>327</v>
      </c>
      <c r="B79">
        <v>0.27104800680409302</v>
      </c>
      <c r="C79" s="5"/>
      <c r="D79" s="5"/>
      <c r="E79" s="5"/>
      <c r="F79" s="35">
        <v>512</v>
      </c>
      <c r="G79" s="35"/>
      <c r="H79" s="35">
        <v>256</v>
      </c>
      <c r="I79" s="35"/>
      <c r="J79" s="35"/>
      <c r="K79" s="35"/>
      <c r="L79" s="35"/>
      <c r="M79" s="35"/>
      <c r="N79" s="35"/>
      <c r="O79" s="5"/>
      <c r="P79" s="41">
        <f>F79*F80*H80</f>
        <v>16777216</v>
      </c>
      <c r="Q79" s="35">
        <f>MIN(P79*B79,P79*B80)</f>
        <v>4547430.9565217383</v>
      </c>
      <c r="R79" s="42"/>
      <c r="S79" s="42"/>
    </row>
    <row r="80" spans="1:19" ht="24" customHeight="1" x14ac:dyDescent="0.25">
      <c r="A80" s="5" t="s">
        <v>328</v>
      </c>
      <c r="B80">
        <v>0.29640947424847103</v>
      </c>
      <c r="C80" s="5"/>
      <c r="D80" s="5"/>
      <c r="E80" s="5"/>
      <c r="F80" s="35">
        <v>128</v>
      </c>
      <c r="G80" s="35"/>
      <c r="H80" s="35">
        <v>256</v>
      </c>
      <c r="I80" s="35"/>
      <c r="J80" s="35"/>
      <c r="K80" s="35"/>
      <c r="L80" s="35"/>
      <c r="M80" s="35"/>
      <c r="N80" s="35"/>
      <c r="O80" s="5"/>
      <c r="P80" s="41"/>
      <c r="Q80" s="35"/>
      <c r="R80" s="42"/>
      <c r="S80" s="42"/>
    </row>
    <row r="81" spans="1:19" ht="24" customHeight="1" x14ac:dyDescent="0.25">
      <c r="A81" s="5" t="s">
        <v>184</v>
      </c>
      <c r="B81">
        <v>1.3543131289274699</v>
      </c>
      <c r="C81" s="5"/>
      <c r="D81" s="5"/>
      <c r="E81" s="5"/>
      <c r="F81" s="8">
        <v>128</v>
      </c>
      <c r="G81" s="8">
        <v>256</v>
      </c>
      <c r="H81" s="5">
        <v>1</v>
      </c>
      <c r="I81" s="5">
        <v>1</v>
      </c>
      <c r="J81" s="5">
        <v>16</v>
      </c>
      <c r="K81" s="5">
        <v>16</v>
      </c>
      <c r="L81" s="5">
        <v>1</v>
      </c>
      <c r="M81" s="5">
        <v>1</v>
      </c>
      <c r="N81" s="5">
        <v>0</v>
      </c>
      <c r="O81" s="5"/>
      <c r="P81" s="8">
        <f t="shared" ref="P81:P86" si="14" xml:space="preserve"> ((J81 + 2 * N81 - H81) / M81 + 1) * ((K81 + 2 * N81 - I81) / M81 + 1) * G81 * (F81 / L81 * H81 * I81)</f>
        <v>8388608</v>
      </c>
      <c r="Q81" s="5">
        <f t="shared" ref="Q81:Q86" si="15">P81*B81</f>
        <v>11360801.947826006</v>
      </c>
    </row>
    <row r="82" spans="1:19" ht="24" customHeight="1" x14ac:dyDescent="0.25">
      <c r="A82" s="5" t="s">
        <v>185</v>
      </c>
      <c r="B82">
        <v>0.82659460979959198</v>
      </c>
      <c r="C82" s="5"/>
      <c r="D82" s="5"/>
      <c r="E82" s="5"/>
      <c r="F82" s="8">
        <v>256</v>
      </c>
      <c r="G82" s="8">
        <v>256</v>
      </c>
      <c r="H82" s="5">
        <v>3</v>
      </c>
      <c r="I82" s="5">
        <v>3</v>
      </c>
      <c r="J82" s="5">
        <v>16</v>
      </c>
      <c r="K82" s="5">
        <v>16</v>
      </c>
      <c r="L82" s="5">
        <v>512</v>
      </c>
      <c r="M82" s="5">
        <v>1</v>
      </c>
      <c r="N82" s="5">
        <v>1</v>
      </c>
      <c r="O82" s="5"/>
      <c r="P82" s="8">
        <f t="shared" si="14"/>
        <v>294912</v>
      </c>
      <c r="Q82" s="5">
        <f t="shared" si="15"/>
        <v>243772.66956521728</v>
      </c>
    </row>
    <row r="83" spans="1:19" ht="24" customHeight="1" x14ac:dyDescent="0.25">
      <c r="A83" s="5" t="s">
        <v>186</v>
      </c>
      <c r="B83">
        <v>0.54699172973632804</v>
      </c>
      <c r="C83" s="5"/>
      <c r="D83" s="5"/>
      <c r="E83" s="5"/>
      <c r="F83" s="8">
        <v>256</v>
      </c>
      <c r="G83" s="8">
        <v>128</v>
      </c>
      <c r="H83" s="5">
        <v>1</v>
      </c>
      <c r="I83" s="5">
        <v>1</v>
      </c>
      <c r="J83" s="5">
        <v>16</v>
      </c>
      <c r="K83" s="5">
        <v>16</v>
      </c>
      <c r="L83" s="5">
        <v>1</v>
      </c>
      <c r="M83" s="5">
        <v>1</v>
      </c>
      <c r="N83" s="5">
        <v>0</v>
      </c>
      <c r="O83" s="5"/>
      <c r="P83" s="8">
        <f t="shared" si="14"/>
        <v>8388608</v>
      </c>
      <c r="Q83" s="5">
        <f t="shared" si="15"/>
        <v>4588499.1999999993</v>
      </c>
    </row>
    <row r="84" spans="1:19" ht="24" customHeight="1" x14ac:dyDescent="0.25">
      <c r="A84" s="5" t="s">
        <v>187</v>
      </c>
      <c r="B84">
        <v>1.27984128205672</v>
      </c>
      <c r="C84" s="5"/>
      <c r="D84" s="5"/>
      <c r="E84" s="5"/>
      <c r="F84" s="8">
        <v>128</v>
      </c>
      <c r="G84" s="8">
        <v>128</v>
      </c>
      <c r="H84" s="5">
        <v>1</v>
      </c>
      <c r="I84" s="5">
        <v>1</v>
      </c>
      <c r="J84" s="5">
        <v>16</v>
      </c>
      <c r="K84" s="5">
        <v>16</v>
      </c>
      <c r="L84" s="5">
        <v>1</v>
      </c>
      <c r="M84" s="5">
        <v>1</v>
      </c>
      <c r="N84" s="5">
        <v>0</v>
      </c>
      <c r="O84" s="5"/>
      <c r="P84" s="8">
        <f t="shared" si="14"/>
        <v>4194304</v>
      </c>
      <c r="Q84" s="5">
        <f t="shared" si="15"/>
        <v>5368043.4086956289</v>
      </c>
    </row>
    <row r="85" spans="1:19" ht="24" customHeight="1" x14ac:dyDescent="0.25">
      <c r="A85" s="5"/>
      <c r="B85">
        <v>1.27984128205672</v>
      </c>
      <c r="C85" s="5"/>
      <c r="D85" s="5"/>
      <c r="E85" s="5"/>
      <c r="F85" s="8">
        <v>128</v>
      </c>
      <c r="G85" s="8">
        <v>128</v>
      </c>
      <c r="H85" s="5">
        <v>1</v>
      </c>
      <c r="I85" s="5">
        <v>1</v>
      </c>
      <c r="J85" s="5">
        <v>16</v>
      </c>
      <c r="K85" s="5">
        <v>16</v>
      </c>
      <c r="L85" s="5">
        <v>1</v>
      </c>
      <c r="M85" s="5">
        <v>1</v>
      </c>
      <c r="N85" s="5">
        <v>0</v>
      </c>
      <c r="O85" s="5"/>
      <c r="P85" s="8">
        <f t="shared" si="14"/>
        <v>4194304</v>
      </c>
      <c r="Q85" s="5">
        <f t="shared" si="15"/>
        <v>5368043.4086956289</v>
      </c>
    </row>
    <row r="86" spans="1:19" ht="24" customHeight="1" x14ac:dyDescent="0.25">
      <c r="A86" s="5"/>
      <c r="B86">
        <v>1.27984128205672</v>
      </c>
      <c r="C86" s="5"/>
      <c r="D86" s="5"/>
      <c r="E86" s="5"/>
      <c r="F86" s="8">
        <v>128</v>
      </c>
      <c r="G86" s="8">
        <v>512</v>
      </c>
      <c r="H86" s="5">
        <v>1</v>
      </c>
      <c r="I86" s="5">
        <v>1</v>
      </c>
      <c r="J86" s="5">
        <v>16</v>
      </c>
      <c r="K86" s="5">
        <v>16</v>
      </c>
      <c r="L86" s="5">
        <v>1</v>
      </c>
      <c r="M86" s="5">
        <v>1</v>
      </c>
      <c r="N86" s="5">
        <v>0</v>
      </c>
      <c r="O86" s="5"/>
      <c r="P86" s="8">
        <f t="shared" si="14"/>
        <v>16777216</v>
      </c>
      <c r="Q86" s="5">
        <f t="shared" si="15"/>
        <v>21472173.634782515</v>
      </c>
    </row>
    <row r="87" spans="1:19" ht="24" customHeight="1" x14ac:dyDescent="0.25">
      <c r="A87" s="5" t="s">
        <v>188</v>
      </c>
      <c r="B87">
        <v>0.64109264871348504</v>
      </c>
      <c r="C87" s="5"/>
      <c r="D87" s="5"/>
      <c r="E87" s="5"/>
      <c r="F87" s="35">
        <v>128</v>
      </c>
      <c r="G87" s="35"/>
      <c r="H87" s="35">
        <v>256</v>
      </c>
      <c r="I87" s="35"/>
      <c r="J87" s="35"/>
      <c r="K87" s="35"/>
      <c r="L87" s="35"/>
      <c r="M87" s="35"/>
      <c r="N87" s="35"/>
      <c r="O87" s="5"/>
      <c r="P87" s="5"/>
      <c r="Q87" s="5"/>
    </row>
    <row r="88" spans="1:19" ht="24" customHeight="1" x14ac:dyDescent="0.25">
      <c r="A88" s="5" t="s">
        <v>189</v>
      </c>
      <c r="B88">
        <v>0.17660986858865399</v>
      </c>
      <c r="C88" s="5"/>
      <c r="D88" s="5"/>
      <c r="E88" s="5"/>
      <c r="F88" s="35">
        <v>128</v>
      </c>
      <c r="G88" s="35"/>
      <c r="H88" s="35">
        <v>256</v>
      </c>
      <c r="I88" s="35"/>
      <c r="J88" s="35"/>
      <c r="K88" s="35"/>
      <c r="L88" s="35"/>
      <c r="M88" s="35"/>
      <c r="N88" s="35"/>
      <c r="O88" s="5"/>
      <c r="P88" s="5"/>
      <c r="Q88" s="5"/>
    </row>
    <row r="89" spans="1:19" ht="24" customHeight="1" x14ac:dyDescent="0.25">
      <c r="A89" s="5" t="s">
        <v>190</v>
      </c>
      <c r="B89">
        <v>0.18443066140879699</v>
      </c>
      <c r="C89" s="5"/>
      <c r="D89" s="5"/>
      <c r="E89" s="5"/>
      <c r="F89" s="35">
        <v>512</v>
      </c>
      <c r="G89" s="35"/>
      <c r="H89" s="35">
        <v>256</v>
      </c>
      <c r="I89" s="35"/>
      <c r="J89" s="35"/>
      <c r="K89" s="35"/>
      <c r="L89" s="35"/>
      <c r="M89" s="35"/>
      <c r="N89" s="35"/>
      <c r="O89" s="5"/>
      <c r="P89" s="5"/>
      <c r="Q89" s="5"/>
    </row>
    <row r="90" spans="1:19" ht="24" customHeight="1" x14ac:dyDescent="0.25">
      <c r="A90" s="5"/>
      <c r="B90" s="5"/>
      <c r="C90" s="5"/>
      <c r="D90" s="5"/>
      <c r="E90" s="5"/>
      <c r="F90" s="35" t="s">
        <v>336</v>
      </c>
      <c r="G90" s="35"/>
      <c r="H90" s="35"/>
      <c r="I90" s="35"/>
      <c r="J90" s="35"/>
      <c r="K90" s="35"/>
      <c r="L90" s="35"/>
      <c r="M90" s="35"/>
      <c r="N90" s="35"/>
      <c r="O90" s="5"/>
      <c r="P90" s="8">
        <f>MIN((F88+F89)*H89*H89, 2*H89*F88*F89)</f>
        <v>33554432</v>
      </c>
      <c r="Q90" s="8">
        <f>MIN((F88*F89*H89*MIN(B88,B89)+F88*F89*H89*B87), H89*H89*F87*MIN(B87,B88)+H89*H89*F89*B89)</f>
        <v>7669977.0434782347</v>
      </c>
      <c r="R90" s="4"/>
      <c r="S90" s="4"/>
    </row>
    <row r="91" spans="1:19" ht="24" customHeight="1" x14ac:dyDescent="0.25">
      <c r="A91" s="5" t="s">
        <v>191</v>
      </c>
      <c r="B91">
        <v>0.66878403373386497</v>
      </c>
      <c r="C91" s="5"/>
      <c r="D91" s="5"/>
      <c r="E91" s="5"/>
      <c r="F91" s="5">
        <v>512</v>
      </c>
      <c r="G91" s="5">
        <v>128</v>
      </c>
      <c r="H91" s="5">
        <v>1</v>
      </c>
      <c r="I91" s="5">
        <v>1</v>
      </c>
      <c r="J91" s="5">
        <v>16</v>
      </c>
      <c r="K91" s="5">
        <v>16</v>
      </c>
      <c r="L91" s="5">
        <v>1</v>
      </c>
      <c r="M91" s="5">
        <v>1</v>
      </c>
      <c r="N91" s="5">
        <v>0</v>
      </c>
      <c r="O91" s="5"/>
      <c r="P91" s="8">
        <f t="shared" ref="P91:P99" si="16" xml:space="preserve"> ((J91 + 2 * N91 - H91) / M91 + 1) * ((K91 + 2 * N91 - I91) / M91 + 1) * G91 * (F91 / L91 * H91 * I91)</f>
        <v>16777216</v>
      </c>
      <c r="Q91" s="5">
        <f t="shared" ref="Q91:Q99" si="17">P91*B91</f>
        <v>11220334.191304339</v>
      </c>
    </row>
    <row r="92" spans="1:19" ht="24" customHeight="1" x14ac:dyDescent="0.25">
      <c r="A92" s="5" t="s">
        <v>192</v>
      </c>
      <c r="B92">
        <v>1.38782786493716</v>
      </c>
      <c r="C92" s="5"/>
      <c r="D92" s="5"/>
      <c r="E92" s="5"/>
      <c r="F92" s="5">
        <v>128</v>
      </c>
      <c r="G92" s="5">
        <v>512</v>
      </c>
      <c r="H92" s="5">
        <v>1</v>
      </c>
      <c r="I92" s="5">
        <v>1</v>
      </c>
      <c r="J92" s="5">
        <v>16</v>
      </c>
      <c r="K92" s="5">
        <v>16</v>
      </c>
      <c r="L92" s="5">
        <v>1</v>
      </c>
      <c r="M92" s="5">
        <v>1</v>
      </c>
      <c r="N92" s="5">
        <v>0</v>
      </c>
      <c r="O92" s="5"/>
      <c r="P92" s="8">
        <f t="shared" si="16"/>
        <v>16777216</v>
      </c>
      <c r="Q92" s="5">
        <f t="shared" si="17"/>
        <v>23283887.86086956</v>
      </c>
    </row>
    <row r="93" spans="1:19" ht="24" customHeight="1" x14ac:dyDescent="0.25">
      <c r="A93" s="5" t="s">
        <v>193</v>
      </c>
      <c r="B93">
        <v>0.12141192892323301</v>
      </c>
      <c r="C93" s="5"/>
      <c r="D93" s="5"/>
      <c r="E93" s="5"/>
      <c r="F93" s="5">
        <v>512</v>
      </c>
      <c r="G93" s="5">
        <v>128</v>
      </c>
      <c r="H93" s="5">
        <v>1</v>
      </c>
      <c r="I93" s="5">
        <v>1</v>
      </c>
      <c r="J93" s="5">
        <v>16</v>
      </c>
      <c r="K93" s="5">
        <v>16</v>
      </c>
      <c r="L93" s="5">
        <v>1</v>
      </c>
      <c r="M93" s="5">
        <v>1</v>
      </c>
      <c r="N93" s="5">
        <v>0</v>
      </c>
      <c r="O93" s="5"/>
      <c r="P93" s="8">
        <f t="shared" si="16"/>
        <v>16777216</v>
      </c>
      <c r="Q93" s="5">
        <f t="shared" si="17"/>
        <v>2036954.1565217276</v>
      </c>
    </row>
    <row r="94" spans="1:19" ht="24" customHeight="1" x14ac:dyDescent="0.25">
      <c r="A94" s="5" t="s">
        <v>194</v>
      </c>
      <c r="B94">
        <v>1.2986315519913301</v>
      </c>
      <c r="C94" s="5"/>
      <c r="D94" s="5"/>
      <c r="E94" s="5"/>
      <c r="F94" s="5">
        <v>128</v>
      </c>
      <c r="G94" s="5">
        <v>256</v>
      </c>
      <c r="H94" s="5">
        <v>1</v>
      </c>
      <c r="I94" s="5">
        <v>1</v>
      </c>
      <c r="J94" s="5">
        <v>16</v>
      </c>
      <c r="K94" s="5">
        <v>16</v>
      </c>
      <c r="L94" s="5">
        <v>1</v>
      </c>
      <c r="M94" s="5">
        <v>1</v>
      </c>
      <c r="N94" s="5">
        <v>0</v>
      </c>
      <c r="O94" s="5"/>
      <c r="P94" s="8">
        <f t="shared" si="16"/>
        <v>8388608</v>
      </c>
      <c r="Q94" s="5">
        <f t="shared" si="17"/>
        <v>10893711.026086887</v>
      </c>
    </row>
    <row r="95" spans="1:19" ht="24" customHeight="1" x14ac:dyDescent="0.25">
      <c r="A95" s="5" t="s">
        <v>195</v>
      </c>
      <c r="B95">
        <v>0.86497912199600802</v>
      </c>
      <c r="C95" s="5"/>
      <c r="D95" s="5"/>
      <c r="E95" s="5"/>
      <c r="F95" s="5">
        <v>256</v>
      </c>
      <c r="G95" s="5">
        <v>256</v>
      </c>
      <c r="H95" s="5">
        <v>3</v>
      </c>
      <c r="I95" s="5">
        <v>3</v>
      </c>
      <c r="J95" s="5">
        <v>16</v>
      </c>
      <c r="K95" s="5">
        <v>16</v>
      </c>
      <c r="L95" s="5">
        <v>512</v>
      </c>
      <c r="M95" s="5">
        <v>1</v>
      </c>
      <c r="N95" s="5">
        <v>1</v>
      </c>
      <c r="O95" s="5"/>
      <c r="P95" s="8">
        <f t="shared" si="16"/>
        <v>294912</v>
      </c>
      <c r="Q95" s="5">
        <f t="shared" si="17"/>
        <v>255092.72282608671</v>
      </c>
    </row>
    <row r="96" spans="1:19" ht="24" customHeight="1" x14ac:dyDescent="0.25">
      <c r="A96" s="5" t="s">
        <v>196</v>
      </c>
      <c r="B96">
        <v>0.42213134765624999</v>
      </c>
      <c r="C96" s="5"/>
      <c r="D96" s="5"/>
      <c r="E96" s="5"/>
      <c r="F96" s="5">
        <v>256</v>
      </c>
      <c r="G96" s="5">
        <v>128</v>
      </c>
      <c r="H96" s="5">
        <v>1</v>
      </c>
      <c r="I96" s="5">
        <v>1</v>
      </c>
      <c r="J96" s="5">
        <v>16</v>
      </c>
      <c r="K96" s="5">
        <v>16</v>
      </c>
      <c r="L96" s="5">
        <v>1</v>
      </c>
      <c r="M96" s="5">
        <v>1</v>
      </c>
      <c r="N96" s="5">
        <v>0</v>
      </c>
      <c r="O96" s="5"/>
      <c r="P96" s="8">
        <f t="shared" si="16"/>
        <v>8388608</v>
      </c>
      <c r="Q96" s="5">
        <f t="shared" si="17"/>
        <v>3541094.3999999999</v>
      </c>
    </row>
    <row r="97" spans="1:21" ht="24" customHeight="1" x14ac:dyDescent="0.25">
      <c r="A97" s="5" t="s">
        <v>197</v>
      </c>
      <c r="B97">
        <v>1.2677325704823299</v>
      </c>
      <c r="C97" s="5"/>
      <c r="D97" s="5"/>
      <c r="E97" s="5"/>
      <c r="F97" s="5">
        <v>128</v>
      </c>
      <c r="G97" s="5">
        <v>128</v>
      </c>
      <c r="H97" s="5">
        <v>1</v>
      </c>
      <c r="I97" s="5">
        <v>1</v>
      </c>
      <c r="J97" s="5">
        <v>16</v>
      </c>
      <c r="K97" s="5">
        <v>16</v>
      </c>
      <c r="L97" s="5">
        <v>1</v>
      </c>
      <c r="M97" s="5">
        <v>1</v>
      </c>
      <c r="N97" s="5">
        <v>0</v>
      </c>
      <c r="O97" s="5"/>
      <c r="P97" s="8">
        <f t="shared" si="16"/>
        <v>4194304</v>
      </c>
      <c r="Q97" s="5">
        <f t="shared" si="17"/>
        <v>5317255.7913043182</v>
      </c>
    </row>
    <row r="98" spans="1:21" ht="24" customHeight="1" x14ac:dyDescent="0.25">
      <c r="A98" s="5"/>
      <c r="B98">
        <v>1.2677325704823299</v>
      </c>
      <c r="C98" s="5"/>
      <c r="D98" s="5"/>
      <c r="E98" s="5"/>
      <c r="F98" s="5">
        <v>128</v>
      </c>
      <c r="G98" s="5">
        <v>128</v>
      </c>
      <c r="H98" s="5">
        <v>1</v>
      </c>
      <c r="I98" s="5">
        <v>1</v>
      </c>
      <c r="J98" s="5">
        <v>16</v>
      </c>
      <c r="K98" s="5">
        <v>16</v>
      </c>
      <c r="L98" s="5">
        <v>1</v>
      </c>
      <c r="M98" s="5">
        <v>1</v>
      </c>
      <c r="N98" s="5">
        <v>0</v>
      </c>
      <c r="O98" s="5"/>
      <c r="P98" s="8">
        <f t="shared" si="16"/>
        <v>4194304</v>
      </c>
      <c r="Q98" s="5">
        <f t="shared" si="17"/>
        <v>5317255.7913043182</v>
      </c>
    </row>
    <row r="99" spans="1:21" ht="24" customHeight="1" x14ac:dyDescent="0.25">
      <c r="A99" s="5"/>
      <c r="B99">
        <v>1.2677325704823299</v>
      </c>
      <c r="C99" s="5"/>
      <c r="D99" s="5"/>
      <c r="E99" s="5"/>
      <c r="F99" s="5">
        <v>128</v>
      </c>
      <c r="G99" s="5">
        <v>512</v>
      </c>
      <c r="H99" s="5">
        <v>1</v>
      </c>
      <c r="I99" s="5">
        <v>1</v>
      </c>
      <c r="J99" s="5">
        <v>16</v>
      </c>
      <c r="K99" s="5">
        <v>16</v>
      </c>
      <c r="L99" s="5">
        <v>1</v>
      </c>
      <c r="M99" s="5">
        <v>1</v>
      </c>
      <c r="N99" s="5">
        <v>0</v>
      </c>
      <c r="O99" s="5"/>
      <c r="P99" s="8">
        <f t="shared" si="16"/>
        <v>16777216</v>
      </c>
      <c r="Q99" s="5">
        <f t="shared" si="17"/>
        <v>21269023.165217273</v>
      </c>
    </row>
    <row r="100" spans="1:21" ht="24" customHeight="1" x14ac:dyDescent="0.25">
      <c r="A100" s="5" t="s">
        <v>198</v>
      </c>
      <c r="B100">
        <v>0.72710810122282599</v>
      </c>
      <c r="C100" s="5"/>
      <c r="D100" s="5"/>
      <c r="E100" s="5"/>
      <c r="F100" s="35">
        <v>128</v>
      </c>
      <c r="G100" s="35"/>
      <c r="H100" s="35">
        <v>256</v>
      </c>
      <c r="I100" s="35"/>
      <c r="J100" s="35"/>
      <c r="K100" s="35"/>
      <c r="L100" s="35"/>
      <c r="M100" s="35"/>
      <c r="N100" s="35"/>
      <c r="O100" s="5"/>
      <c r="P100" s="5"/>
      <c r="Q100" s="5"/>
    </row>
    <row r="101" spans="1:21" ht="24" customHeight="1" x14ac:dyDescent="0.25">
      <c r="A101" s="5" t="s">
        <v>199</v>
      </c>
      <c r="B101">
        <v>0.20824173637058399</v>
      </c>
      <c r="C101" s="5"/>
      <c r="D101" s="5"/>
      <c r="E101" s="5"/>
      <c r="F101" s="35">
        <v>128</v>
      </c>
      <c r="G101" s="35"/>
      <c r="H101" s="35">
        <v>256</v>
      </c>
      <c r="I101" s="35"/>
      <c r="J101" s="35"/>
      <c r="K101" s="35"/>
      <c r="L101" s="35"/>
      <c r="M101" s="35"/>
      <c r="N101" s="35"/>
      <c r="O101" s="5"/>
      <c r="P101" s="5"/>
      <c r="Q101" s="5"/>
    </row>
    <row r="102" spans="1:21" ht="24" customHeight="1" x14ac:dyDescent="0.25">
      <c r="A102" s="5" t="s">
        <v>200</v>
      </c>
      <c r="B102">
        <v>0.29801328907842201</v>
      </c>
      <c r="C102" s="5"/>
      <c r="D102" s="5"/>
      <c r="E102" s="5"/>
      <c r="F102" s="35">
        <v>512</v>
      </c>
      <c r="G102" s="35"/>
      <c r="H102" s="35">
        <v>256</v>
      </c>
      <c r="I102" s="35"/>
      <c r="J102" s="35"/>
      <c r="K102" s="35"/>
      <c r="L102" s="35"/>
      <c r="M102" s="35"/>
      <c r="N102" s="35"/>
      <c r="O102" s="5"/>
      <c r="P102" s="5"/>
      <c r="Q102" s="5"/>
    </row>
    <row r="103" spans="1:21" ht="24" customHeight="1" x14ac:dyDescent="0.25">
      <c r="A103" s="5"/>
      <c r="B103" s="5"/>
      <c r="C103" s="5"/>
      <c r="D103" s="5"/>
      <c r="E103" s="5"/>
      <c r="F103" s="35" t="s">
        <v>336</v>
      </c>
      <c r="G103" s="35"/>
      <c r="H103" s="35"/>
      <c r="I103" s="35"/>
      <c r="J103" s="35"/>
      <c r="K103" s="35"/>
      <c r="L103" s="35"/>
      <c r="M103" s="35"/>
      <c r="N103" s="35"/>
      <c r="O103" s="5"/>
      <c r="P103" s="8">
        <f>MIN((F101+F102)*H102*H102, 2*H102*F101*F102)</f>
        <v>33554432</v>
      </c>
      <c r="Q103" s="8">
        <f>MIN((F101*F102*H102*MIN(B101,B102)+F101*F102*H102*B100), H102*H102*F100*MIN(B100,B101)+H102*H102*F102*B102)</f>
        <v>11746524.939130425</v>
      </c>
      <c r="R103" s="4"/>
      <c r="S103" s="4"/>
    </row>
    <row r="104" spans="1:21" ht="24" customHeight="1" x14ac:dyDescent="0.25">
      <c r="A104" s="5" t="s">
        <v>201</v>
      </c>
      <c r="B104">
        <v>1.1328313081160799</v>
      </c>
      <c r="C104" s="5"/>
      <c r="D104" s="5"/>
      <c r="E104" s="5"/>
      <c r="F104" s="5">
        <v>512</v>
      </c>
      <c r="G104" s="5">
        <v>128</v>
      </c>
      <c r="H104" s="5">
        <v>1</v>
      </c>
      <c r="I104" s="5">
        <v>1</v>
      </c>
      <c r="J104" s="5">
        <v>16</v>
      </c>
      <c r="K104" s="5">
        <v>16</v>
      </c>
      <c r="L104" s="5">
        <v>1</v>
      </c>
      <c r="M104" s="5">
        <v>1</v>
      </c>
      <c r="N104" s="5">
        <v>0</v>
      </c>
      <c r="O104" s="5"/>
      <c r="P104" s="8">
        <f t="shared" ref="P104:P112" si="18" xml:space="preserve"> ((J104 + 2 * N104 - H104) / M104 + 1) * ((K104 + 2 * N104 - I104) / M104 + 1) * G104 * (F104 / L104 * H104 * I104)</f>
        <v>16777216</v>
      </c>
      <c r="Q104" s="5">
        <f>P104*B104</f>
        <v>19005755.547826026</v>
      </c>
    </row>
    <row r="105" spans="1:21" ht="24" customHeight="1" x14ac:dyDescent="0.25">
      <c r="A105" s="5" t="s">
        <v>202</v>
      </c>
      <c r="B105">
        <v>1.34366289221722</v>
      </c>
      <c r="C105" s="5"/>
      <c r="D105" s="5"/>
      <c r="E105" s="5"/>
      <c r="F105" s="5">
        <v>128</v>
      </c>
      <c r="G105" s="5">
        <v>512</v>
      </c>
      <c r="H105" s="5">
        <v>1</v>
      </c>
      <c r="I105" s="5">
        <v>1</v>
      </c>
      <c r="J105" s="5">
        <v>16</v>
      </c>
      <c r="K105" s="5">
        <v>16</v>
      </c>
      <c r="L105" s="5">
        <v>1</v>
      </c>
      <c r="M105" s="5">
        <v>1</v>
      </c>
      <c r="N105" s="5">
        <v>0</v>
      </c>
      <c r="O105" s="5"/>
      <c r="P105" s="8">
        <f t="shared" si="18"/>
        <v>16777216</v>
      </c>
      <c r="Q105" s="5">
        <f t="shared" ref="Q105:Q109" si="19">P105*B105</f>
        <v>22542922.573913019</v>
      </c>
      <c r="U105">
        <v>2</v>
      </c>
    </row>
    <row r="106" spans="1:21" ht="24" customHeight="1" x14ac:dyDescent="0.25">
      <c r="A106" s="5" t="s">
        <v>203</v>
      </c>
      <c r="B106">
        <v>0.11943883481233</v>
      </c>
      <c r="C106" s="5"/>
      <c r="D106" s="5"/>
      <c r="E106" s="5"/>
      <c r="F106" s="5">
        <v>512</v>
      </c>
      <c r="G106" s="5">
        <v>128</v>
      </c>
      <c r="H106" s="5">
        <v>1</v>
      </c>
      <c r="I106" s="5">
        <v>1</v>
      </c>
      <c r="J106" s="5">
        <v>16</v>
      </c>
      <c r="K106" s="5">
        <v>16</v>
      </c>
      <c r="L106" s="5">
        <v>1</v>
      </c>
      <c r="M106" s="5">
        <v>1</v>
      </c>
      <c r="N106" s="5">
        <v>0</v>
      </c>
      <c r="O106" s="5"/>
      <c r="P106" s="8">
        <f t="shared" si="18"/>
        <v>16777216</v>
      </c>
      <c r="Q106" s="5">
        <f t="shared" si="19"/>
        <v>2003851.1304347799</v>
      </c>
    </row>
    <row r="107" spans="1:21" ht="24" customHeight="1" x14ac:dyDescent="0.25">
      <c r="A107" s="5" t="s">
        <v>204</v>
      </c>
      <c r="B107">
        <v>1.23614541758661</v>
      </c>
      <c r="C107" s="5"/>
      <c r="D107" s="5"/>
      <c r="E107" s="5"/>
      <c r="F107" s="5">
        <v>128</v>
      </c>
      <c r="G107" s="5">
        <v>256</v>
      </c>
      <c r="H107" s="5">
        <v>1</v>
      </c>
      <c r="I107" s="5">
        <v>1</v>
      </c>
      <c r="J107" s="5">
        <v>16</v>
      </c>
      <c r="K107" s="5">
        <v>16</v>
      </c>
      <c r="L107" s="5">
        <v>1</v>
      </c>
      <c r="M107" s="5">
        <v>1</v>
      </c>
      <c r="N107" s="5">
        <v>0</v>
      </c>
      <c r="O107" s="5"/>
      <c r="P107" s="8">
        <f t="shared" si="18"/>
        <v>8388608</v>
      </c>
      <c r="Q107" s="5">
        <f t="shared" si="19"/>
        <v>10369539.339130377</v>
      </c>
    </row>
    <row r="108" spans="1:21" ht="24" customHeight="1" x14ac:dyDescent="0.25">
      <c r="A108" s="5" t="s">
        <v>205</v>
      </c>
      <c r="B108">
        <v>0.81632441645083198</v>
      </c>
      <c r="C108" s="5"/>
      <c r="D108" s="5"/>
      <c r="E108" s="5"/>
      <c r="F108" s="5">
        <v>256</v>
      </c>
      <c r="G108" s="5">
        <v>256</v>
      </c>
      <c r="H108" s="5">
        <v>3</v>
      </c>
      <c r="I108" s="5">
        <v>3</v>
      </c>
      <c r="J108" s="5">
        <v>16</v>
      </c>
      <c r="K108" s="5">
        <v>16</v>
      </c>
      <c r="L108" s="5">
        <v>512</v>
      </c>
      <c r="M108" s="5">
        <v>1</v>
      </c>
      <c r="N108" s="5">
        <v>1</v>
      </c>
      <c r="O108" s="5"/>
      <c r="P108" s="8">
        <f t="shared" si="18"/>
        <v>294912</v>
      </c>
      <c r="Q108" s="5">
        <f t="shared" si="19"/>
        <v>240743.86630434776</v>
      </c>
    </row>
    <row r="109" spans="1:21" ht="24" customHeight="1" x14ac:dyDescent="0.25">
      <c r="A109" s="5" t="s">
        <v>206</v>
      </c>
      <c r="B109">
        <v>0.475983661154042</v>
      </c>
      <c r="C109" s="5"/>
      <c r="D109" s="5"/>
      <c r="E109" s="5"/>
      <c r="F109" s="5">
        <v>256</v>
      </c>
      <c r="G109" s="5">
        <v>128</v>
      </c>
      <c r="H109" s="5">
        <v>1</v>
      </c>
      <c r="I109" s="5">
        <v>1</v>
      </c>
      <c r="J109" s="5">
        <v>16</v>
      </c>
      <c r="K109" s="5">
        <v>16</v>
      </c>
      <c r="L109" s="5">
        <v>1</v>
      </c>
      <c r="M109" s="5">
        <v>1</v>
      </c>
      <c r="N109" s="5">
        <v>0</v>
      </c>
      <c r="O109" s="5"/>
      <c r="P109" s="8">
        <f t="shared" si="18"/>
        <v>8388608</v>
      </c>
      <c r="Q109" s="5">
        <f t="shared" si="19"/>
        <v>3992840.347826086</v>
      </c>
    </row>
    <row r="110" spans="1:21" ht="24" customHeight="1" x14ac:dyDescent="0.25">
      <c r="A110" s="5" t="s">
        <v>207</v>
      </c>
      <c r="B110">
        <v>1.22507344121518</v>
      </c>
      <c r="C110" s="5"/>
      <c r="D110" s="5"/>
      <c r="E110" s="5"/>
      <c r="F110" s="5">
        <v>128</v>
      </c>
      <c r="G110" s="5">
        <v>128</v>
      </c>
      <c r="H110" s="5">
        <v>1</v>
      </c>
      <c r="I110" s="5">
        <v>1</v>
      </c>
      <c r="J110" s="5">
        <v>16</v>
      </c>
      <c r="K110" s="5">
        <v>16</v>
      </c>
      <c r="L110" s="5">
        <v>1</v>
      </c>
      <c r="M110" s="5">
        <v>1</v>
      </c>
      <c r="N110" s="5">
        <v>0</v>
      </c>
      <c r="O110" s="5"/>
      <c r="P110" s="8">
        <f t="shared" si="18"/>
        <v>4194304</v>
      </c>
      <c r="Q110" s="5">
        <f>P110*B110</f>
        <v>5138330.4347825944</v>
      </c>
    </row>
    <row r="111" spans="1:21" ht="24" customHeight="1" x14ac:dyDescent="0.25">
      <c r="A111" s="5"/>
      <c r="B111">
        <v>1.22507344121518</v>
      </c>
      <c r="C111" s="5"/>
      <c r="D111" s="5"/>
      <c r="E111" s="5"/>
      <c r="F111" s="5">
        <v>128</v>
      </c>
      <c r="G111" s="5">
        <v>128</v>
      </c>
      <c r="H111" s="5">
        <v>1</v>
      </c>
      <c r="I111" s="5">
        <v>1</v>
      </c>
      <c r="J111" s="5">
        <v>16</v>
      </c>
      <c r="K111" s="5">
        <v>16</v>
      </c>
      <c r="L111" s="5">
        <v>1</v>
      </c>
      <c r="M111" s="5">
        <v>1</v>
      </c>
      <c r="N111" s="5">
        <v>0</v>
      </c>
      <c r="O111" s="5"/>
      <c r="P111" s="8">
        <f t="shared" si="18"/>
        <v>4194304</v>
      </c>
      <c r="Q111" s="5">
        <f t="shared" ref="Q111:Q112" si="20">P111*B111</f>
        <v>5138330.4347825944</v>
      </c>
    </row>
    <row r="112" spans="1:21" ht="24" customHeight="1" x14ac:dyDescent="0.25">
      <c r="A112" s="5"/>
      <c r="B112">
        <v>1.22507344121518</v>
      </c>
      <c r="C112" s="5"/>
      <c r="D112" s="5"/>
      <c r="E112" s="5"/>
      <c r="F112" s="5">
        <v>128</v>
      </c>
      <c r="G112" s="5">
        <v>512</v>
      </c>
      <c r="H112" s="5">
        <v>1</v>
      </c>
      <c r="I112" s="5">
        <v>1</v>
      </c>
      <c r="J112" s="5">
        <v>16</v>
      </c>
      <c r="K112" s="5">
        <v>16</v>
      </c>
      <c r="L112" s="5">
        <v>1</v>
      </c>
      <c r="M112" s="5">
        <v>1</v>
      </c>
      <c r="N112" s="5">
        <v>0</v>
      </c>
      <c r="O112" s="5"/>
      <c r="P112" s="8">
        <f t="shared" si="18"/>
        <v>16777216</v>
      </c>
      <c r="Q112" s="5">
        <f t="shared" si="20"/>
        <v>20553321.739130378</v>
      </c>
    </row>
    <row r="113" spans="1:19" ht="24" customHeight="1" x14ac:dyDescent="0.25">
      <c r="A113" s="5" t="s">
        <v>208</v>
      </c>
      <c r="B113">
        <v>0.66550856880519704</v>
      </c>
      <c r="C113" s="5"/>
      <c r="D113" s="5"/>
      <c r="E113" s="5"/>
      <c r="F113" s="35">
        <v>128</v>
      </c>
      <c r="G113" s="35"/>
      <c r="H113" s="35">
        <v>256</v>
      </c>
      <c r="I113" s="35"/>
      <c r="J113" s="35"/>
      <c r="K113" s="35"/>
      <c r="L113" s="35"/>
      <c r="M113" s="35"/>
      <c r="N113" s="35"/>
      <c r="O113" s="5"/>
      <c r="P113" s="5"/>
      <c r="Q113" s="5"/>
    </row>
    <row r="114" spans="1:19" ht="24" customHeight="1" x14ac:dyDescent="0.25">
      <c r="A114" s="5" t="s">
        <v>209</v>
      </c>
      <c r="B114">
        <v>0.16964522652003999</v>
      </c>
      <c r="C114" s="5"/>
      <c r="D114" s="5"/>
      <c r="E114" s="5"/>
      <c r="F114" s="35">
        <v>128</v>
      </c>
      <c r="G114" s="35"/>
      <c r="H114" s="35">
        <v>256</v>
      </c>
      <c r="I114" s="35"/>
      <c r="J114" s="35"/>
      <c r="K114" s="35"/>
      <c r="L114" s="35"/>
      <c r="M114" s="35"/>
      <c r="N114" s="35"/>
      <c r="O114" s="5"/>
      <c r="P114" s="5"/>
      <c r="Q114" s="5"/>
    </row>
    <row r="115" spans="1:19" ht="24" customHeight="1" x14ac:dyDescent="0.25">
      <c r="A115" s="5" t="s">
        <v>210</v>
      </c>
      <c r="B115">
        <v>0.27024474765943401</v>
      </c>
      <c r="C115" s="5"/>
      <c r="D115" s="5"/>
      <c r="E115" s="5"/>
      <c r="F115" s="35">
        <v>512</v>
      </c>
      <c r="G115" s="35"/>
      <c r="H115" s="35">
        <v>256</v>
      </c>
      <c r="I115" s="35"/>
      <c r="J115" s="35"/>
      <c r="K115" s="35"/>
      <c r="L115" s="35"/>
      <c r="M115" s="35"/>
      <c r="N115" s="35"/>
      <c r="O115" s="5"/>
      <c r="P115" s="5"/>
      <c r="Q115" s="5"/>
    </row>
    <row r="116" spans="1:19" ht="24" customHeight="1" x14ac:dyDescent="0.25">
      <c r="A116" s="5"/>
      <c r="B116" s="5"/>
      <c r="C116" s="5"/>
      <c r="D116" s="5"/>
      <c r="E116" s="5"/>
      <c r="F116" s="35" t="s">
        <v>336</v>
      </c>
      <c r="G116" s="35"/>
      <c r="H116" s="35"/>
      <c r="I116" s="35"/>
      <c r="J116" s="35"/>
      <c r="K116" s="35"/>
      <c r="L116" s="35"/>
      <c r="M116" s="35"/>
      <c r="N116" s="35"/>
      <c r="O116" s="5"/>
      <c r="P116" s="8">
        <f>MIN((F114+F115)*H115*H115, 2*H115*F114*F115)</f>
        <v>33554432</v>
      </c>
      <c r="Q116" s="8">
        <f>MIN((F114*F115*H115*MIN(B114,B115)+F114*F115*H115*B113), H115*H115*F113*MIN(B113,B114)+H115*H115*F115*B115)</f>
        <v>10490996.313043457</v>
      </c>
      <c r="R116" s="4"/>
      <c r="S116" s="4"/>
    </row>
    <row r="117" spans="1:19" ht="24" customHeight="1" x14ac:dyDescent="0.25">
      <c r="A117" s="5" t="s">
        <v>211</v>
      </c>
      <c r="B117">
        <v>1.32154424916143</v>
      </c>
      <c r="C117" s="5"/>
      <c r="D117" s="5"/>
      <c r="E117" s="5"/>
      <c r="F117" s="5">
        <v>512</v>
      </c>
      <c r="G117" s="5">
        <v>128</v>
      </c>
      <c r="H117" s="5">
        <v>1</v>
      </c>
      <c r="I117" s="5">
        <v>1</v>
      </c>
      <c r="J117" s="5">
        <v>16</v>
      </c>
      <c r="K117" s="5">
        <v>16</v>
      </c>
      <c r="L117" s="5">
        <v>1</v>
      </c>
      <c r="M117" s="5">
        <v>1</v>
      </c>
      <c r="N117" s="5">
        <v>0</v>
      </c>
      <c r="O117" s="5"/>
      <c r="P117" s="8">
        <f t="shared" ref="P117:P122" si="21" xml:space="preserve"> ((J117 + 2 * N117 - H117) / M117 + 1) * ((K117 + 2 * N117 - I117) / M117 + 1) * G117 * (F117 / L117 * H117 * I117)</f>
        <v>16777216</v>
      </c>
      <c r="Q117" s="5">
        <f t="shared" ref="Q117:Q122" si="22">P117*B117</f>
        <v>22171833.32173913</v>
      </c>
    </row>
    <row r="118" spans="1:19" ht="24" customHeight="1" x14ac:dyDescent="0.25">
      <c r="A118" s="5" t="s">
        <v>212</v>
      </c>
      <c r="B118">
        <v>1.21654596743376</v>
      </c>
      <c r="C118" s="5"/>
      <c r="D118" s="5"/>
      <c r="E118" s="5"/>
      <c r="F118" s="5">
        <v>128</v>
      </c>
      <c r="G118" s="5">
        <v>512</v>
      </c>
      <c r="H118" s="5">
        <v>1</v>
      </c>
      <c r="I118" s="5">
        <v>1</v>
      </c>
      <c r="J118" s="5">
        <v>16</v>
      </c>
      <c r="K118" s="5">
        <v>16</v>
      </c>
      <c r="L118" s="5">
        <v>1</v>
      </c>
      <c r="M118" s="5">
        <v>1</v>
      </c>
      <c r="N118" s="5">
        <v>0</v>
      </c>
      <c r="O118" s="5"/>
      <c r="P118" s="8">
        <f t="shared" si="21"/>
        <v>16777216</v>
      </c>
      <c r="Q118" s="5">
        <f t="shared" si="22"/>
        <v>20410254.469565157</v>
      </c>
    </row>
    <row r="119" spans="1:19" ht="24" customHeight="1" x14ac:dyDescent="0.25">
      <c r="A119" s="5" t="s">
        <v>213</v>
      </c>
      <c r="B119">
        <v>0.18445111150326901</v>
      </c>
      <c r="C119" s="5"/>
      <c r="D119" s="5"/>
      <c r="E119" s="5"/>
      <c r="F119" s="5">
        <v>512</v>
      </c>
      <c r="G119" s="5">
        <v>128</v>
      </c>
      <c r="H119" s="5">
        <v>1</v>
      </c>
      <c r="I119" s="5">
        <v>1</v>
      </c>
      <c r="J119" s="5">
        <v>16</v>
      </c>
      <c r="K119" s="5">
        <v>16</v>
      </c>
      <c r="L119" s="5">
        <v>1</v>
      </c>
      <c r="M119" s="5">
        <v>1</v>
      </c>
      <c r="N119" s="5">
        <v>0</v>
      </c>
      <c r="O119" s="5"/>
      <c r="P119" s="8">
        <f t="shared" si="21"/>
        <v>16777216</v>
      </c>
      <c r="Q119" s="5">
        <f t="shared" si="22"/>
        <v>3094576.1391304289</v>
      </c>
    </row>
    <row r="120" spans="1:19" ht="24" customHeight="1" x14ac:dyDescent="0.25">
      <c r="A120" s="5" t="s">
        <v>214</v>
      </c>
      <c r="B120">
        <v>0.68783396845278499</v>
      </c>
      <c r="C120" s="5"/>
      <c r="D120" s="5"/>
      <c r="E120" s="5"/>
      <c r="F120" s="5">
        <v>128</v>
      </c>
      <c r="G120" s="5">
        <v>192</v>
      </c>
      <c r="H120" s="5">
        <v>3</v>
      </c>
      <c r="I120" s="5">
        <v>3</v>
      </c>
      <c r="J120" s="5">
        <v>16</v>
      </c>
      <c r="K120" s="5">
        <v>16</v>
      </c>
      <c r="L120" s="5">
        <v>1</v>
      </c>
      <c r="M120" s="5">
        <v>1</v>
      </c>
      <c r="N120" s="5">
        <v>1</v>
      </c>
      <c r="O120" s="5"/>
      <c r="P120" s="8">
        <f t="shared" si="21"/>
        <v>56623104</v>
      </c>
      <c r="Q120" s="5">
        <f t="shared" si="22"/>
        <v>38947294.330434762</v>
      </c>
    </row>
    <row r="121" spans="1:19" ht="24" customHeight="1" x14ac:dyDescent="0.25">
      <c r="A121" s="5" t="s">
        <v>329</v>
      </c>
      <c r="B121">
        <v>1.3000547494577299</v>
      </c>
      <c r="C121" s="5"/>
      <c r="D121" s="5"/>
      <c r="E121" s="5"/>
      <c r="F121" s="5">
        <v>192</v>
      </c>
      <c r="G121" s="5">
        <v>192</v>
      </c>
      <c r="H121" s="5">
        <v>1</v>
      </c>
      <c r="I121" s="5">
        <v>1</v>
      </c>
      <c r="J121" s="5">
        <v>16</v>
      </c>
      <c r="K121" s="5">
        <v>16</v>
      </c>
      <c r="L121" s="5">
        <v>1</v>
      </c>
      <c r="M121" s="5">
        <v>1</v>
      </c>
      <c r="N121" s="5">
        <v>0</v>
      </c>
      <c r="O121" s="5"/>
      <c r="P121" s="8">
        <f t="shared" si="21"/>
        <v>9437184</v>
      </c>
      <c r="Q121" s="5">
        <f t="shared" si="22"/>
        <v>12268855.880706497</v>
      </c>
    </row>
    <row r="122" spans="1:19" ht="24" customHeight="1" x14ac:dyDescent="0.25">
      <c r="A122" s="5"/>
      <c r="B122">
        <v>1.3000547494577299</v>
      </c>
      <c r="C122" s="5"/>
      <c r="D122" s="5"/>
      <c r="E122" s="5"/>
      <c r="F122" s="5">
        <v>192</v>
      </c>
      <c r="G122" s="5">
        <v>768</v>
      </c>
      <c r="H122" s="5">
        <v>1</v>
      </c>
      <c r="I122" s="5">
        <v>1</v>
      </c>
      <c r="J122" s="5">
        <v>16</v>
      </c>
      <c r="K122" s="5">
        <v>16</v>
      </c>
      <c r="L122" s="5">
        <v>1</v>
      </c>
      <c r="M122" s="5">
        <v>1</v>
      </c>
      <c r="N122" s="5">
        <v>0</v>
      </c>
      <c r="O122" s="5"/>
      <c r="P122" s="8">
        <f t="shared" si="21"/>
        <v>37748736</v>
      </c>
      <c r="Q122" s="5">
        <f t="shared" si="22"/>
        <v>49075423.522825986</v>
      </c>
    </row>
    <row r="123" spans="1:19" ht="24" customHeight="1" x14ac:dyDescent="0.25">
      <c r="A123" s="5" t="s">
        <v>330</v>
      </c>
      <c r="B123">
        <v>0.202488956535639</v>
      </c>
      <c r="C123" s="5"/>
      <c r="D123" s="5"/>
      <c r="E123" s="5"/>
      <c r="F123" s="35">
        <v>768</v>
      </c>
      <c r="G123" s="35"/>
      <c r="H123" s="35">
        <v>256</v>
      </c>
      <c r="I123" s="35"/>
      <c r="J123" s="35"/>
      <c r="K123" s="35"/>
      <c r="L123" s="35"/>
      <c r="M123" s="35"/>
      <c r="N123" s="35"/>
      <c r="O123" s="5"/>
      <c r="P123" s="41">
        <f>F123*F124*H124</f>
        <v>37748736</v>
      </c>
      <c r="Q123" s="35">
        <f>MIN(P123*B123,P123*B124)</f>
        <v>7643702.163179311</v>
      </c>
      <c r="R123" s="42"/>
      <c r="S123" s="42"/>
    </row>
    <row r="124" spans="1:19" ht="24" customHeight="1" x14ac:dyDescent="0.25">
      <c r="A124" s="5" t="s">
        <v>331</v>
      </c>
      <c r="B124">
        <v>0.240664148946171</v>
      </c>
      <c r="C124" s="5"/>
      <c r="D124" s="5"/>
      <c r="E124" s="5"/>
      <c r="F124" s="35">
        <v>192</v>
      </c>
      <c r="G124" s="35"/>
      <c r="H124" s="35">
        <v>256</v>
      </c>
      <c r="I124" s="35"/>
      <c r="J124" s="35"/>
      <c r="K124" s="35"/>
      <c r="L124" s="35"/>
      <c r="M124" s="35"/>
      <c r="N124" s="35"/>
      <c r="O124" s="5"/>
      <c r="P124" s="41"/>
      <c r="Q124" s="35"/>
      <c r="R124" s="42"/>
      <c r="S124" s="42"/>
    </row>
    <row r="125" spans="1:19" ht="24" customHeight="1" x14ac:dyDescent="0.25">
      <c r="A125" s="5" t="s">
        <v>215</v>
      </c>
      <c r="B125">
        <v>1.27685223429099</v>
      </c>
      <c r="C125" s="5"/>
      <c r="D125" s="5"/>
      <c r="E125" s="5"/>
      <c r="F125" s="5">
        <v>192</v>
      </c>
      <c r="G125" s="5">
        <v>384</v>
      </c>
      <c r="H125" s="5">
        <v>1</v>
      </c>
      <c r="I125" s="5">
        <v>1</v>
      </c>
      <c r="J125" s="5">
        <v>16</v>
      </c>
      <c r="K125" s="5">
        <v>16</v>
      </c>
      <c r="L125" s="5">
        <v>1</v>
      </c>
      <c r="M125" s="5">
        <v>1</v>
      </c>
      <c r="N125" s="5">
        <v>0</v>
      </c>
      <c r="O125" s="5"/>
      <c r="P125" s="8">
        <f t="shared" ref="P125:P130" si="23" xml:space="preserve"> ((J125 + 2 * N125 - H125) / M125 + 1) * ((K125 + 2 * N125 - I125) / M125 + 1) * G125 * (F125 / L125 * H125 * I125)</f>
        <v>18874368</v>
      </c>
      <c r="Q125" s="5">
        <f t="shared" ref="Q125:Q130" si="24">P125*B125</f>
        <v>24099778.951630365</v>
      </c>
    </row>
    <row r="126" spans="1:19" ht="24" customHeight="1" x14ac:dyDescent="0.25">
      <c r="A126" s="5" t="s">
        <v>216</v>
      </c>
      <c r="B126">
        <v>0.62099520680696996</v>
      </c>
      <c r="C126" s="5"/>
      <c r="D126" s="5"/>
      <c r="E126" s="5"/>
      <c r="F126" s="5">
        <v>384</v>
      </c>
      <c r="G126" s="5">
        <v>384</v>
      </c>
      <c r="H126" s="5">
        <v>3</v>
      </c>
      <c r="I126" s="5">
        <v>3</v>
      </c>
      <c r="J126" s="5">
        <v>16</v>
      </c>
      <c r="K126" s="5">
        <v>16</v>
      </c>
      <c r="L126" s="5">
        <v>720</v>
      </c>
      <c r="M126" s="5">
        <v>1</v>
      </c>
      <c r="N126" s="5">
        <v>1</v>
      </c>
      <c r="O126" s="5"/>
      <c r="P126" s="8">
        <f t="shared" si="23"/>
        <v>471859.20000000007</v>
      </c>
      <c r="Q126" s="5">
        <f t="shared" si="24"/>
        <v>293022.30148777144</v>
      </c>
    </row>
    <row r="127" spans="1:19" ht="24" customHeight="1" x14ac:dyDescent="0.25">
      <c r="A127" s="5" t="s">
        <v>217</v>
      </c>
      <c r="B127">
        <v>0.42481296781612399</v>
      </c>
      <c r="C127" s="5"/>
      <c r="D127" s="5"/>
      <c r="E127" s="5"/>
      <c r="F127" s="5">
        <v>384</v>
      </c>
      <c r="G127" s="5">
        <v>192</v>
      </c>
      <c r="H127" s="5">
        <v>1</v>
      </c>
      <c r="I127" s="5">
        <v>1</v>
      </c>
      <c r="J127" s="5">
        <v>16</v>
      </c>
      <c r="K127" s="5">
        <v>16</v>
      </c>
      <c r="L127" s="5">
        <v>1</v>
      </c>
      <c r="M127" s="5">
        <v>1</v>
      </c>
      <c r="N127" s="5">
        <v>0</v>
      </c>
      <c r="O127" s="5"/>
      <c r="P127" s="8">
        <f t="shared" si="23"/>
        <v>18874368</v>
      </c>
      <c r="Q127" s="5">
        <f t="shared" si="24"/>
        <v>8018076.2857336802</v>
      </c>
    </row>
    <row r="128" spans="1:19" ht="24" customHeight="1" x14ac:dyDescent="0.25">
      <c r="A128" s="5" t="s">
        <v>218</v>
      </c>
      <c r="B128">
        <v>1.3447946662488099</v>
      </c>
      <c r="C128" s="5"/>
      <c r="D128" s="5"/>
      <c r="E128" s="5"/>
      <c r="F128" s="5">
        <v>192</v>
      </c>
      <c r="G128" s="5">
        <v>192</v>
      </c>
      <c r="H128" s="5">
        <v>1</v>
      </c>
      <c r="I128" s="5">
        <v>1</v>
      </c>
      <c r="J128" s="5">
        <v>16</v>
      </c>
      <c r="K128" s="5">
        <v>16</v>
      </c>
      <c r="L128" s="5">
        <v>1</v>
      </c>
      <c r="M128" s="5">
        <v>1</v>
      </c>
      <c r="N128" s="5">
        <v>0</v>
      </c>
      <c r="O128" s="5"/>
      <c r="P128" s="8">
        <f t="shared" si="23"/>
        <v>9437184</v>
      </c>
      <c r="Q128" s="5">
        <f t="shared" si="24"/>
        <v>12691074.707608609</v>
      </c>
    </row>
    <row r="129" spans="1:19" ht="24" customHeight="1" x14ac:dyDescent="0.25">
      <c r="A129" s="5"/>
      <c r="B129">
        <v>1.3447946662488099</v>
      </c>
      <c r="C129" s="5"/>
      <c r="D129" s="5"/>
      <c r="E129" s="5"/>
      <c r="F129" s="5">
        <v>192</v>
      </c>
      <c r="G129" s="5">
        <v>192</v>
      </c>
      <c r="H129" s="5">
        <v>1</v>
      </c>
      <c r="I129" s="5">
        <v>1</v>
      </c>
      <c r="J129" s="5">
        <v>16</v>
      </c>
      <c r="K129" s="5">
        <v>16</v>
      </c>
      <c r="L129" s="5">
        <v>1</v>
      </c>
      <c r="M129" s="5">
        <v>1</v>
      </c>
      <c r="N129" s="5">
        <v>0</v>
      </c>
      <c r="O129" s="5"/>
      <c r="P129" s="8">
        <f t="shared" si="23"/>
        <v>9437184</v>
      </c>
      <c r="Q129" s="5">
        <f t="shared" si="24"/>
        <v>12691074.707608609</v>
      </c>
    </row>
    <row r="130" spans="1:19" ht="24" customHeight="1" x14ac:dyDescent="0.25">
      <c r="A130" s="5"/>
      <c r="B130">
        <v>1.3447946662488099</v>
      </c>
      <c r="C130" s="5"/>
      <c r="D130" s="5"/>
      <c r="E130" s="5"/>
      <c r="F130" s="5">
        <v>192</v>
      </c>
      <c r="G130" s="5">
        <v>768</v>
      </c>
      <c r="H130" s="5">
        <v>1</v>
      </c>
      <c r="I130" s="5">
        <v>1</v>
      </c>
      <c r="J130" s="5">
        <v>16</v>
      </c>
      <c r="K130" s="5">
        <v>16</v>
      </c>
      <c r="L130" s="5">
        <v>1</v>
      </c>
      <c r="M130" s="5">
        <v>1</v>
      </c>
      <c r="N130" s="5">
        <v>0</v>
      </c>
      <c r="O130" s="5"/>
      <c r="P130" s="8">
        <f t="shared" si="23"/>
        <v>37748736</v>
      </c>
      <c r="Q130" s="5">
        <f t="shared" si="24"/>
        <v>50764298.830434434</v>
      </c>
    </row>
    <row r="131" spans="1:19" ht="24" customHeight="1" x14ac:dyDescent="0.25">
      <c r="A131" s="5" t="s">
        <v>219</v>
      </c>
      <c r="B131">
        <v>1.1438057671422499</v>
      </c>
      <c r="C131" s="5"/>
      <c r="D131" s="5"/>
      <c r="E131" s="5"/>
      <c r="F131" s="35">
        <v>192</v>
      </c>
      <c r="G131" s="35"/>
      <c r="H131" s="35">
        <v>256</v>
      </c>
      <c r="I131" s="35"/>
      <c r="J131" s="35"/>
      <c r="K131" s="35"/>
      <c r="L131" s="35"/>
      <c r="M131" s="35"/>
      <c r="N131" s="35"/>
      <c r="O131" s="5"/>
      <c r="P131" s="5"/>
      <c r="Q131" s="5"/>
    </row>
    <row r="132" spans="1:19" ht="24" customHeight="1" x14ac:dyDescent="0.25">
      <c r="A132" s="5" t="s">
        <v>220</v>
      </c>
      <c r="B132">
        <v>8.5242895846781505E-2</v>
      </c>
      <c r="C132" s="5"/>
      <c r="D132" s="5"/>
      <c r="E132" s="5"/>
      <c r="F132" s="35">
        <v>192</v>
      </c>
      <c r="G132" s="35"/>
      <c r="H132" s="35">
        <v>256</v>
      </c>
      <c r="I132" s="35"/>
      <c r="J132" s="35"/>
      <c r="K132" s="35"/>
      <c r="L132" s="35"/>
      <c r="M132" s="35"/>
      <c r="N132" s="35"/>
      <c r="O132" s="5"/>
      <c r="P132" s="5"/>
      <c r="Q132" s="5"/>
    </row>
    <row r="133" spans="1:19" ht="24" customHeight="1" x14ac:dyDescent="0.25">
      <c r="A133" s="5" t="s">
        <v>221</v>
      </c>
      <c r="B133">
        <v>6.4574832469224894E-2</v>
      </c>
      <c r="C133" s="5"/>
      <c r="D133" s="5"/>
      <c r="E133" s="5"/>
      <c r="F133" s="35">
        <v>768</v>
      </c>
      <c r="G133" s="35"/>
      <c r="H133" s="35">
        <v>256</v>
      </c>
      <c r="I133" s="35"/>
      <c r="J133" s="35"/>
      <c r="K133" s="35"/>
      <c r="L133" s="35"/>
      <c r="M133" s="35"/>
      <c r="N133" s="35"/>
      <c r="O133" s="5"/>
      <c r="P133" s="5"/>
      <c r="Q133" s="5"/>
    </row>
    <row r="134" spans="1:19" ht="24" customHeight="1" x14ac:dyDescent="0.25">
      <c r="A134" s="5"/>
      <c r="B134" s="5"/>
      <c r="C134" s="5"/>
      <c r="D134" s="5"/>
      <c r="E134" s="5"/>
      <c r="F134" s="35" t="s">
        <v>336</v>
      </c>
      <c r="G134" s="35"/>
      <c r="H134" s="35"/>
      <c r="I134" s="35"/>
      <c r="J134" s="35"/>
      <c r="K134" s="35"/>
      <c r="L134" s="35"/>
      <c r="M134" s="35"/>
      <c r="N134" s="35"/>
      <c r="O134" s="5"/>
      <c r="P134" s="8">
        <f>MIN((F132+F133)*H133*H133, 2*H133*F132*F133)</f>
        <v>62914560</v>
      </c>
      <c r="Q134" s="8">
        <f>MIN((F132*F133*H133*MIN(B132,B133)+F132*F133*H133*B131), H133*H133*F131*MIN(B131,B132)+H133*H133*F133*B133)</f>
        <v>4322761.5945652146</v>
      </c>
      <c r="R134" s="4"/>
      <c r="S134" s="4"/>
    </row>
    <row r="135" spans="1:19" ht="24" customHeight="1" x14ac:dyDescent="0.25">
      <c r="A135" s="5" t="s">
        <v>222</v>
      </c>
      <c r="B135">
        <v>0.67666014225586602</v>
      </c>
      <c r="C135" s="5"/>
      <c r="D135" s="5"/>
      <c r="E135" s="5"/>
      <c r="F135" s="5">
        <v>768</v>
      </c>
      <c r="G135" s="5">
        <v>192</v>
      </c>
      <c r="H135" s="5">
        <v>1</v>
      </c>
      <c r="I135" s="5">
        <v>1</v>
      </c>
      <c r="J135" s="5">
        <v>16</v>
      </c>
      <c r="K135" s="5">
        <v>16</v>
      </c>
      <c r="L135" s="5">
        <v>1</v>
      </c>
      <c r="M135" s="5">
        <v>1</v>
      </c>
      <c r="N135" s="5">
        <v>0</v>
      </c>
      <c r="O135" s="5"/>
      <c r="P135" s="8">
        <f t="shared" ref="P135:P143" si="25" xml:space="preserve"> ((J135 + 2 * N135 - H135) / M135 + 1) * ((K135 + 2 * N135 - I135) / M135 + 1) * G135 * (F135 / L135 * H135 * I135)</f>
        <v>37748736</v>
      </c>
      <c r="Q135" s="5">
        <f t="shared" ref="Q135:Q143" si="26">P135*B135</f>
        <v>25543065.07173913</v>
      </c>
    </row>
    <row r="136" spans="1:19" ht="24" customHeight="1" x14ac:dyDescent="0.25">
      <c r="A136" s="5" t="s">
        <v>237</v>
      </c>
      <c r="B136">
        <v>1.50938764577326</v>
      </c>
      <c r="C136" s="5"/>
      <c r="D136" s="5"/>
      <c r="E136" s="5"/>
      <c r="F136" s="5">
        <v>192</v>
      </c>
      <c r="G136" s="5">
        <v>768</v>
      </c>
      <c r="H136" s="5">
        <v>1</v>
      </c>
      <c r="I136" s="5">
        <v>1</v>
      </c>
      <c r="J136" s="5">
        <v>16</v>
      </c>
      <c r="K136" s="5">
        <v>16</v>
      </c>
      <c r="L136" s="5">
        <v>1</v>
      </c>
      <c r="M136" s="5">
        <v>1</v>
      </c>
      <c r="N136" s="5">
        <v>0</v>
      </c>
      <c r="O136" s="5"/>
      <c r="P136" s="8">
        <f t="shared" si="25"/>
        <v>37748736</v>
      </c>
      <c r="Q136" s="5">
        <f t="shared" si="26"/>
        <v>56977475.761956304</v>
      </c>
    </row>
    <row r="137" spans="1:19" ht="24" customHeight="1" x14ac:dyDescent="0.25">
      <c r="A137" s="5" t="s">
        <v>223</v>
      </c>
      <c r="B137">
        <v>2.6658288296312001E-2</v>
      </c>
      <c r="C137" s="5"/>
      <c r="D137" s="5"/>
      <c r="E137" s="5"/>
      <c r="F137" s="5">
        <v>768</v>
      </c>
      <c r="G137" s="5">
        <v>192</v>
      </c>
      <c r="H137" s="5">
        <v>1</v>
      </c>
      <c r="I137" s="5">
        <v>1</v>
      </c>
      <c r="J137" s="5">
        <v>16</v>
      </c>
      <c r="K137" s="5">
        <v>16</v>
      </c>
      <c r="L137" s="5">
        <v>1</v>
      </c>
      <c r="M137" s="5">
        <v>1</v>
      </c>
      <c r="N137" s="5">
        <v>0</v>
      </c>
      <c r="O137" s="5"/>
      <c r="P137" s="8">
        <f t="shared" si="25"/>
        <v>37748736</v>
      </c>
      <c r="Q137" s="5">
        <f t="shared" si="26"/>
        <v>1006316.6871093715</v>
      </c>
    </row>
    <row r="138" spans="1:19" ht="24" customHeight="1" x14ac:dyDescent="0.25">
      <c r="A138" s="5" t="s">
        <v>224</v>
      </c>
      <c r="B138">
        <v>1.2242244059624801</v>
      </c>
      <c r="C138" s="5"/>
      <c r="D138" s="5"/>
      <c r="E138" s="5"/>
      <c r="F138" s="5">
        <v>192</v>
      </c>
      <c r="G138" s="5">
        <v>384</v>
      </c>
      <c r="H138" s="5">
        <v>1</v>
      </c>
      <c r="I138" s="5">
        <v>1</v>
      </c>
      <c r="J138" s="5">
        <v>16</v>
      </c>
      <c r="K138" s="5">
        <v>16</v>
      </c>
      <c r="L138" s="5">
        <v>1</v>
      </c>
      <c r="M138" s="5">
        <v>1</v>
      </c>
      <c r="N138" s="5">
        <v>0</v>
      </c>
      <c r="O138" s="5"/>
      <c r="P138" s="8">
        <f t="shared" si="25"/>
        <v>18874368</v>
      </c>
      <c r="Q138" s="5">
        <f t="shared" si="26"/>
        <v>23106461.952717245</v>
      </c>
    </row>
    <row r="139" spans="1:19" ht="24" customHeight="1" x14ac:dyDescent="0.25">
      <c r="A139" s="5" t="s">
        <v>225</v>
      </c>
      <c r="B139">
        <v>0.21862490514050301</v>
      </c>
      <c r="C139" s="5"/>
      <c r="D139" s="5"/>
      <c r="E139" s="5"/>
      <c r="F139" s="5">
        <v>384</v>
      </c>
      <c r="G139" s="5">
        <v>384</v>
      </c>
      <c r="H139" s="5">
        <v>3</v>
      </c>
      <c r="I139" s="5">
        <v>3</v>
      </c>
      <c r="J139" s="5">
        <v>16</v>
      </c>
      <c r="K139" s="5">
        <v>16</v>
      </c>
      <c r="L139" s="5">
        <v>720</v>
      </c>
      <c r="M139" s="5">
        <v>1</v>
      </c>
      <c r="N139" s="5">
        <v>1</v>
      </c>
      <c r="O139" s="5"/>
      <c r="P139" s="8">
        <f t="shared" si="25"/>
        <v>471859.20000000007</v>
      </c>
      <c r="Q139" s="5">
        <f t="shared" si="26"/>
        <v>103160.17283967366</v>
      </c>
    </row>
    <row r="140" spans="1:19" ht="24" customHeight="1" x14ac:dyDescent="0.25">
      <c r="A140" s="5" t="s">
        <v>226</v>
      </c>
      <c r="B140">
        <v>0.20686285505476201</v>
      </c>
      <c r="C140" s="5"/>
      <c r="D140" s="5"/>
      <c r="E140" s="5"/>
      <c r="F140" s="5">
        <v>384</v>
      </c>
      <c r="G140" s="5">
        <v>192</v>
      </c>
      <c r="H140" s="5">
        <v>1</v>
      </c>
      <c r="I140" s="5">
        <v>1</v>
      </c>
      <c r="J140" s="5">
        <v>16</v>
      </c>
      <c r="K140" s="5">
        <v>16</v>
      </c>
      <c r="L140" s="5">
        <v>1</v>
      </c>
      <c r="M140" s="5">
        <v>1</v>
      </c>
      <c r="N140" s="5">
        <v>0</v>
      </c>
      <c r="O140" s="5"/>
      <c r="P140" s="8">
        <f t="shared" si="25"/>
        <v>18874368</v>
      </c>
      <c r="Q140" s="5">
        <f t="shared" si="26"/>
        <v>3904405.6518342383</v>
      </c>
    </row>
    <row r="141" spans="1:19" ht="24" customHeight="1" x14ac:dyDescent="0.25">
      <c r="A141" s="5" t="s">
        <v>227</v>
      </c>
      <c r="B141">
        <v>0.93613053508426802</v>
      </c>
      <c r="C141" s="5"/>
      <c r="D141" s="5"/>
      <c r="E141" s="5"/>
      <c r="F141" s="5">
        <v>192</v>
      </c>
      <c r="G141" s="5">
        <v>192</v>
      </c>
      <c r="H141" s="5">
        <v>1</v>
      </c>
      <c r="I141" s="5">
        <v>1</v>
      </c>
      <c r="J141" s="5">
        <v>16</v>
      </c>
      <c r="K141" s="5">
        <v>16</v>
      </c>
      <c r="L141" s="5">
        <v>1</v>
      </c>
      <c r="M141" s="5">
        <v>1</v>
      </c>
      <c r="N141" s="5">
        <v>0</v>
      </c>
      <c r="O141" s="5"/>
      <c r="P141" s="8">
        <f t="shared" si="25"/>
        <v>9437184</v>
      </c>
      <c r="Q141" s="5">
        <f t="shared" si="26"/>
        <v>8834436.1076086927</v>
      </c>
    </row>
    <row r="142" spans="1:19" ht="24" customHeight="1" x14ac:dyDescent="0.25">
      <c r="A142" s="5"/>
      <c r="B142">
        <v>0.93613053508426802</v>
      </c>
      <c r="C142" s="5"/>
      <c r="D142" s="5"/>
      <c r="E142" s="5"/>
      <c r="F142" s="5">
        <v>192</v>
      </c>
      <c r="G142" s="5">
        <v>192</v>
      </c>
      <c r="H142" s="5">
        <v>1</v>
      </c>
      <c r="I142" s="5">
        <v>1</v>
      </c>
      <c r="J142" s="5">
        <v>16</v>
      </c>
      <c r="K142" s="5">
        <v>16</v>
      </c>
      <c r="L142" s="5">
        <v>1</v>
      </c>
      <c r="M142" s="5">
        <v>1</v>
      </c>
      <c r="N142" s="5">
        <v>0</v>
      </c>
      <c r="O142" s="5"/>
      <c r="P142" s="8">
        <f t="shared" si="25"/>
        <v>9437184</v>
      </c>
      <c r="Q142" s="5">
        <f t="shared" si="26"/>
        <v>8834436.1076086927</v>
      </c>
    </row>
    <row r="143" spans="1:19" ht="24" customHeight="1" x14ac:dyDescent="0.25">
      <c r="A143" s="5"/>
      <c r="B143">
        <v>0.93613053508426802</v>
      </c>
      <c r="C143" s="5"/>
      <c r="D143" s="5"/>
      <c r="E143" s="5"/>
      <c r="F143" s="5">
        <v>192</v>
      </c>
      <c r="G143" s="5">
        <v>768</v>
      </c>
      <c r="H143" s="5">
        <v>1</v>
      </c>
      <c r="I143" s="5">
        <v>1</v>
      </c>
      <c r="J143" s="5">
        <v>16</v>
      </c>
      <c r="K143" s="5">
        <v>16</v>
      </c>
      <c r="L143" s="5">
        <v>1</v>
      </c>
      <c r="M143" s="5">
        <v>1</v>
      </c>
      <c r="N143" s="5">
        <v>0</v>
      </c>
      <c r="O143" s="5"/>
      <c r="P143" s="8">
        <f t="shared" si="25"/>
        <v>37748736</v>
      </c>
      <c r="Q143" s="5">
        <f t="shared" si="26"/>
        <v>35337744.430434771</v>
      </c>
    </row>
    <row r="144" spans="1:19" ht="24" customHeight="1" x14ac:dyDescent="0.25">
      <c r="A144" s="5" t="s">
        <v>228</v>
      </c>
      <c r="B144">
        <v>0.74533016694628595</v>
      </c>
      <c r="C144" s="5"/>
      <c r="D144" s="5"/>
      <c r="E144" s="5"/>
      <c r="F144" s="35">
        <v>192</v>
      </c>
      <c r="G144" s="35"/>
      <c r="H144" s="35">
        <v>256</v>
      </c>
      <c r="I144" s="35"/>
      <c r="J144" s="35"/>
      <c r="K144" s="35"/>
      <c r="L144" s="35"/>
      <c r="M144" s="35"/>
      <c r="N144" s="35"/>
      <c r="O144" s="5"/>
      <c r="P144" s="5"/>
      <c r="Q144" s="5"/>
    </row>
    <row r="145" spans="1:26" ht="24" customHeight="1" x14ac:dyDescent="0.25">
      <c r="A145" s="5" t="s">
        <v>229</v>
      </c>
      <c r="B145">
        <v>3.3601137121086498E-2</v>
      </c>
      <c r="C145" s="5"/>
      <c r="D145" s="5"/>
      <c r="E145" s="5"/>
      <c r="F145" s="35">
        <v>192</v>
      </c>
      <c r="G145" s="35"/>
      <c r="H145" s="35">
        <v>256</v>
      </c>
      <c r="I145" s="35"/>
      <c r="J145" s="35"/>
      <c r="K145" s="35"/>
      <c r="L145" s="35"/>
      <c r="M145" s="35"/>
      <c r="N145" s="35"/>
      <c r="O145" s="5"/>
      <c r="P145" s="5"/>
      <c r="Q145" s="5"/>
    </row>
    <row r="146" spans="1:26" ht="24" customHeight="1" x14ac:dyDescent="0.25">
      <c r="A146" s="5" t="s">
        <v>230</v>
      </c>
      <c r="B146">
        <v>3.2860278666181401E-2</v>
      </c>
      <c r="C146" s="5"/>
      <c r="D146" s="5"/>
      <c r="E146" s="5"/>
      <c r="F146" s="35">
        <v>768</v>
      </c>
      <c r="G146" s="35"/>
      <c r="H146" s="35">
        <v>256</v>
      </c>
      <c r="I146" s="35"/>
      <c r="J146" s="35"/>
      <c r="K146" s="35"/>
      <c r="L146" s="35"/>
      <c r="M146" s="35"/>
      <c r="N146" s="35"/>
      <c r="O146" s="5"/>
      <c r="P146" s="5"/>
      <c r="Q146" s="5"/>
    </row>
    <row r="147" spans="1:26" ht="24" customHeight="1" x14ac:dyDescent="0.25">
      <c r="A147" s="5"/>
      <c r="B147" s="5"/>
      <c r="C147" s="5"/>
      <c r="D147" s="5"/>
      <c r="E147" s="5"/>
      <c r="F147" s="35" t="s">
        <v>336</v>
      </c>
      <c r="G147" s="35"/>
      <c r="H147" s="35"/>
      <c r="I147" s="35"/>
      <c r="J147" s="35"/>
      <c r="K147" s="35"/>
      <c r="L147" s="35"/>
      <c r="M147" s="35"/>
      <c r="N147" s="35"/>
      <c r="O147" s="5"/>
      <c r="P147" s="8">
        <f>MIN((F145+F146)*H146*H146, 2*H146*F145*F146)</f>
        <v>62914560</v>
      </c>
      <c r="Q147" s="8">
        <f>MIN((F145*F146*H146*MIN(B145,B146)+F145*F146*H146*B144), H146*H146*F144*MIN(B144,B145)+H146*H146*F146*B146)</f>
        <v>2076712.1305027164</v>
      </c>
      <c r="R147" s="4"/>
      <c r="S147" s="4"/>
    </row>
    <row r="148" spans="1:26" ht="24" customHeight="1" x14ac:dyDescent="0.25">
      <c r="A148" s="5" t="s">
        <v>231</v>
      </c>
      <c r="B148">
        <v>0.12273318855010899</v>
      </c>
      <c r="C148" s="5"/>
      <c r="D148" s="5"/>
      <c r="E148" s="5"/>
      <c r="F148" s="5">
        <v>768</v>
      </c>
      <c r="G148" s="5">
        <v>192</v>
      </c>
      <c r="H148" s="5">
        <v>1</v>
      </c>
      <c r="I148" s="5">
        <v>1</v>
      </c>
      <c r="J148" s="5">
        <v>16</v>
      </c>
      <c r="K148" s="5">
        <v>16</v>
      </c>
      <c r="L148" s="5">
        <v>1</v>
      </c>
      <c r="M148" s="5">
        <v>1</v>
      </c>
      <c r="N148" s="5">
        <v>0</v>
      </c>
      <c r="O148" s="5"/>
      <c r="P148" s="8">
        <f t="shared" ref="P148:P152" si="27" xml:space="preserve"> ((J148 + 2 * N148 - H148) / M148 + 1) * ((K148 + 2 * N148 - I148) / M148 + 1) * G148 * (F148 / L148 * H148 * I148)</f>
        <v>37748736</v>
      </c>
      <c r="Q148" s="5">
        <f t="shared" ref="Q148:Q152" si="28">P148*B148</f>
        <v>4633022.733016287</v>
      </c>
    </row>
    <row r="149" spans="1:26" ht="24" customHeight="1" x14ac:dyDescent="0.25">
      <c r="A149" s="5" t="s">
        <v>232</v>
      </c>
      <c r="B149">
        <v>0.68797587285870998</v>
      </c>
      <c r="C149" s="5"/>
      <c r="D149" s="5"/>
      <c r="E149" s="5"/>
      <c r="F149" s="5">
        <v>192</v>
      </c>
      <c r="G149" s="5">
        <v>768</v>
      </c>
      <c r="H149" s="5">
        <v>1</v>
      </c>
      <c r="I149" s="5">
        <v>1</v>
      </c>
      <c r="J149" s="5">
        <v>16</v>
      </c>
      <c r="K149" s="5">
        <v>16</v>
      </c>
      <c r="L149" s="5">
        <v>1</v>
      </c>
      <c r="M149" s="5">
        <v>1</v>
      </c>
      <c r="N149" s="5">
        <v>0</v>
      </c>
      <c r="O149" s="5"/>
      <c r="P149" s="8">
        <f t="shared" si="27"/>
        <v>37748736</v>
      </c>
      <c r="Q149" s="5">
        <f t="shared" si="28"/>
        <v>25970219.598913006</v>
      </c>
    </row>
    <row r="150" spans="1:26" ht="24" customHeight="1" x14ac:dyDescent="0.25">
      <c r="A150" s="5" t="s">
        <v>233</v>
      </c>
      <c r="B150">
        <v>1.28199815588152E-2</v>
      </c>
      <c r="C150" s="5"/>
      <c r="D150" s="5"/>
      <c r="E150" s="5"/>
      <c r="F150" s="5">
        <v>768</v>
      </c>
      <c r="G150" s="5">
        <v>192</v>
      </c>
      <c r="H150" s="5">
        <v>1</v>
      </c>
      <c r="I150" s="5">
        <v>1</v>
      </c>
      <c r="J150" s="5">
        <v>16</v>
      </c>
      <c r="K150" s="5">
        <v>16</v>
      </c>
      <c r="L150" s="5">
        <v>1</v>
      </c>
      <c r="M150" s="5">
        <v>1</v>
      </c>
      <c r="N150" s="5">
        <v>0</v>
      </c>
      <c r="O150" s="5"/>
      <c r="P150" s="8">
        <f t="shared" si="27"/>
        <v>37748736</v>
      </c>
      <c r="Q150" s="5">
        <f t="shared" si="28"/>
        <v>483938.09938858345</v>
      </c>
    </row>
    <row r="151" spans="1:26" ht="24" customHeight="1" x14ac:dyDescent="0.25">
      <c r="A151" s="5" t="s">
        <v>332</v>
      </c>
      <c r="B151">
        <v>1.20846397980399</v>
      </c>
      <c r="C151" s="5"/>
      <c r="D151" s="5"/>
      <c r="E151" s="5"/>
      <c r="F151" s="5">
        <v>192</v>
      </c>
      <c r="G151" s="5">
        <v>192</v>
      </c>
      <c r="H151" s="5">
        <v>1</v>
      </c>
      <c r="I151" s="5">
        <v>1</v>
      </c>
      <c r="J151" s="5">
        <v>16</v>
      </c>
      <c r="K151" s="5">
        <v>16</v>
      </c>
      <c r="L151" s="5">
        <v>1</v>
      </c>
      <c r="M151" s="5">
        <v>1</v>
      </c>
      <c r="N151" s="5">
        <v>0</v>
      </c>
      <c r="O151" s="5"/>
      <c r="P151" s="8">
        <f t="shared" si="27"/>
        <v>9437184</v>
      </c>
      <c r="Q151" s="5">
        <f t="shared" si="28"/>
        <v>11404496.934782539</v>
      </c>
    </row>
    <row r="152" spans="1:26" ht="24" customHeight="1" x14ac:dyDescent="0.25">
      <c r="A152" s="5"/>
      <c r="B152">
        <v>1.20846397980399</v>
      </c>
      <c r="C152" s="5"/>
      <c r="D152" s="5"/>
      <c r="E152" s="5"/>
      <c r="F152" s="5">
        <v>192</v>
      </c>
      <c r="G152" s="5">
        <v>768</v>
      </c>
      <c r="H152" s="5">
        <v>1</v>
      </c>
      <c r="I152" s="5">
        <v>1</v>
      </c>
      <c r="J152" s="5">
        <v>16</v>
      </c>
      <c r="K152" s="5">
        <v>16</v>
      </c>
      <c r="L152" s="5">
        <v>1</v>
      </c>
      <c r="M152" s="5">
        <v>1</v>
      </c>
      <c r="N152" s="5">
        <v>0</v>
      </c>
      <c r="O152" s="5"/>
      <c r="P152" s="8">
        <f t="shared" si="27"/>
        <v>37748736</v>
      </c>
      <c r="Q152" s="5">
        <f t="shared" si="28"/>
        <v>45617987.739130154</v>
      </c>
    </row>
    <row r="153" spans="1:26" ht="24" customHeight="1" x14ac:dyDescent="0.25">
      <c r="A153" s="5" t="s">
        <v>333</v>
      </c>
      <c r="B153">
        <v>0.30063384664447401</v>
      </c>
      <c r="C153" s="5"/>
      <c r="D153" s="5"/>
      <c r="E153" s="5"/>
      <c r="F153" s="35">
        <v>768</v>
      </c>
      <c r="G153" s="35"/>
      <c r="H153" s="35">
        <v>256</v>
      </c>
      <c r="I153" s="35"/>
      <c r="J153" s="35"/>
      <c r="K153" s="35"/>
      <c r="L153" s="35"/>
      <c r="M153" s="35"/>
      <c r="N153" s="35"/>
      <c r="O153" s="5"/>
      <c r="P153" s="41">
        <f>F153*F154*H154</f>
        <v>37748736</v>
      </c>
      <c r="Q153" s="35">
        <f>MIN(P153*B153,P153*B154)</f>
        <v>11304392.731385835</v>
      </c>
      <c r="R153" s="42"/>
      <c r="S153" s="42"/>
      <c r="V153" s="23" t="s">
        <v>240</v>
      </c>
      <c r="W153" s="23" t="s">
        <v>241</v>
      </c>
      <c r="X153" s="23" t="s">
        <v>243</v>
      </c>
      <c r="Y153" s="23" t="s">
        <v>243</v>
      </c>
      <c r="Z153" s="23" t="s">
        <v>242</v>
      </c>
    </row>
    <row r="154" spans="1:26" ht="24" customHeight="1" x14ac:dyDescent="0.25">
      <c r="A154" s="5" t="s">
        <v>334</v>
      </c>
      <c r="B154">
        <v>0.29946413918033798</v>
      </c>
      <c r="C154" s="5"/>
      <c r="D154" s="5"/>
      <c r="E154" s="5"/>
      <c r="F154" s="35">
        <v>192</v>
      </c>
      <c r="G154" s="35"/>
      <c r="H154" s="35">
        <v>256</v>
      </c>
      <c r="I154" s="35"/>
      <c r="J154" s="35"/>
      <c r="K154" s="35"/>
      <c r="L154" s="35"/>
      <c r="M154" s="35"/>
      <c r="N154" s="35"/>
      <c r="O154" s="5"/>
      <c r="P154" s="41"/>
      <c r="Q154" s="35"/>
      <c r="R154" s="42"/>
      <c r="S154" s="42"/>
      <c r="V154">
        <f>SUM(Q3:S154)</f>
        <v>2240100749.0319147</v>
      </c>
      <c r="W154" s="4">
        <f>SUM(Q2:S2)</f>
        <v>38836812</v>
      </c>
      <c r="X154">
        <f>V154*0.9+W154*4.6</f>
        <v>2194740009.3287234</v>
      </c>
      <c r="Y154">
        <f>X154*1/25</f>
        <v>87789600.373148933</v>
      </c>
      <c r="Z154">
        <f>Y154/1000000000</f>
        <v>8.7789600373148938E-2</v>
      </c>
    </row>
  </sheetData>
  <mergeCells count="104">
    <mergeCell ref="F11:G11"/>
    <mergeCell ref="H11:N11"/>
    <mergeCell ref="P11:P12"/>
    <mergeCell ref="Q11:Q12"/>
    <mergeCell ref="R11:R12"/>
    <mergeCell ref="S11:S12"/>
    <mergeCell ref="F12:G12"/>
    <mergeCell ref="H12:N12"/>
    <mergeCell ref="Q36:Q37"/>
    <mergeCell ref="R36:R37"/>
    <mergeCell ref="S36:S37"/>
    <mergeCell ref="F37:G37"/>
    <mergeCell ref="H37:N37"/>
    <mergeCell ref="F21:G21"/>
    <mergeCell ref="H21:N21"/>
    <mergeCell ref="P21:P22"/>
    <mergeCell ref="Q21:Q22"/>
    <mergeCell ref="R21:R22"/>
    <mergeCell ref="S21:S22"/>
    <mergeCell ref="F22:G22"/>
    <mergeCell ref="H22:N22"/>
    <mergeCell ref="F44:G44"/>
    <mergeCell ref="H44:N44"/>
    <mergeCell ref="F45:G45"/>
    <mergeCell ref="H45:N45"/>
    <mergeCell ref="F46:G46"/>
    <mergeCell ref="H46:N46"/>
    <mergeCell ref="F36:G36"/>
    <mergeCell ref="H36:N36"/>
    <mergeCell ref="P36:P37"/>
    <mergeCell ref="F60:N60"/>
    <mergeCell ref="F70:G70"/>
    <mergeCell ref="H70:N70"/>
    <mergeCell ref="F71:G71"/>
    <mergeCell ref="H71:N71"/>
    <mergeCell ref="F72:G72"/>
    <mergeCell ref="H72:N72"/>
    <mergeCell ref="F47:N47"/>
    <mergeCell ref="F57:G57"/>
    <mergeCell ref="H57:N57"/>
    <mergeCell ref="F58:G58"/>
    <mergeCell ref="H58:N58"/>
    <mergeCell ref="F59:G59"/>
    <mergeCell ref="H59:N59"/>
    <mergeCell ref="S79:S80"/>
    <mergeCell ref="F80:G80"/>
    <mergeCell ref="H80:N80"/>
    <mergeCell ref="F87:G87"/>
    <mergeCell ref="H87:N87"/>
    <mergeCell ref="F88:G88"/>
    <mergeCell ref="H88:N88"/>
    <mergeCell ref="F73:N73"/>
    <mergeCell ref="F79:G79"/>
    <mergeCell ref="H79:N79"/>
    <mergeCell ref="P79:P80"/>
    <mergeCell ref="Q79:Q80"/>
    <mergeCell ref="R79:R80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S123:S124"/>
    <mergeCell ref="F124:G124"/>
    <mergeCell ref="H124:N124"/>
    <mergeCell ref="F131:G131"/>
    <mergeCell ref="H131:N131"/>
    <mergeCell ref="F115:G115"/>
    <mergeCell ref="H115:N115"/>
    <mergeCell ref="F116:N116"/>
    <mergeCell ref="F123:G123"/>
    <mergeCell ref="H123:N123"/>
    <mergeCell ref="P123:P124"/>
    <mergeCell ref="F132:G132"/>
    <mergeCell ref="H132:N132"/>
    <mergeCell ref="F133:G133"/>
    <mergeCell ref="H133:N133"/>
    <mergeCell ref="F134:N134"/>
    <mergeCell ref="F144:G144"/>
    <mergeCell ref="H144:N144"/>
    <mergeCell ref="Q123:Q124"/>
    <mergeCell ref="R123:R124"/>
    <mergeCell ref="P153:P154"/>
    <mergeCell ref="Q153:Q154"/>
    <mergeCell ref="R153:R154"/>
    <mergeCell ref="S153:S154"/>
    <mergeCell ref="F154:G154"/>
    <mergeCell ref="H154:N154"/>
    <mergeCell ref="F145:G145"/>
    <mergeCell ref="H145:N145"/>
    <mergeCell ref="F146:G146"/>
    <mergeCell ref="H146:N146"/>
    <mergeCell ref="F147:N147"/>
    <mergeCell ref="F153:G153"/>
    <mergeCell ref="H153:N153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0C8B-32F6-4F8B-A665-A385E910224E}">
  <dimension ref="A1:Z242"/>
  <sheetViews>
    <sheetView topLeftCell="D1" zoomScale="85" zoomScaleNormal="85" workbookViewId="0">
      <pane ySplit="1" topLeftCell="A226" activePane="bottomLeft" state="frozen"/>
      <selection pane="bottomLeft" activeCell="L11" sqref="L11"/>
    </sheetView>
  </sheetViews>
  <sheetFormatPr defaultRowHeight="13.8" x14ac:dyDescent="0.25"/>
  <cols>
    <col min="1" max="1" width="53.44140625" customWidth="1"/>
    <col min="6" max="6" width="20.44140625" customWidth="1"/>
    <col min="7" max="7" width="17.5546875" customWidth="1"/>
    <col min="16" max="16" width="17.88671875" customWidth="1"/>
    <col min="17" max="17" width="21.109375" customWidth="1"/>
    <col min="18" max="18" width="12.77734375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1.6640625" bestFit="1" customWidth="1"/>
    <col min="24" max="24" width="11.109375" bestFit="1" customWidth="1"/>
    <col min="25" max="25" width="11.6640625" bestFit="1" customWidth="1"/>
  </cols>
  <sheetData>
    <row r="1" spans="1:26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  <c r="R1" s="11"/>
      <c r="S1" s="11"/>
      <c r="T1" s="11"/>
      <c r="U1" s="11"/>
      <c r="V1" s="11"/>
      <c r="W1" s="11"/>
      <c r="X1" s="11"/>
      <c r="Y1" s="11"/>
      <c r="Z1" s="11"/>
    </row>
    <row r="2" spans="1:26" ht="24" customHeight="1" x14ac:dyDescent="0.25">
      <c r="A2" s="10" t="s">
        <v>15</v>
      </c>
      <c r="B2" s="10">
        <v>1</v>
      </c>
      <c r="C2" s="10"/>
      <c r="D2" s="10">
        <v>1</v>
      </c>
      <c r="E2" s="10">
        <v>1</v>
      </c>
      <c r="F2" s="10">
        <v>3</v>
      </c>
      <c r="G2" s="10">
        <v>16</v>
      </c>
      <c r="H2" s="10">
        <v>7</v>
      </c>
      <c r="I2" s="10">
        <v>7</v>
      </c>
      <c r="J2" s="10">
        <v>256</v>
      </c>
      <c r="K2" s="10">
        <v>256</v>
      </c>
      <c r="L2" s="10">
        <v>1</v>
      </c>
      <c r="M2" s="10">
        <v>2</v>
      </c>
      <c r="N2" s="10">
        <v>3</v>
      </c>
      <c r="O2" s="10"/>
      <c r="P2" s="13">
        <f xml:space="preserve"> ((J2 + 2 * N2 - H2) / M2 + 1) * ((K2 + 2 * N2 - I2) / M2 + 1) * G2 * (F2 / L2 * H2 * I2)</f>
        <v>38836812</v>
      </c>
      <c r="Q2" s="13">
        <f>P2</f>
        <v>38836812</v>
      </c>
      <c r="R2" s="11"/>
      <c r="S2" s="11"/>
      <c r="T2" s="11"/>
      <c r="U2" s="11"/>
      <c r="V2" s="11"/>
      <c r="W2" s="11"/>
      <c r="X2" s="11"/>
      <c r="Y2" s="11"/>
      <c r="Z2" s="11"/>
    </row>
    <row r="3" spans="1:26" ht="24" customHeight="1" x14ac:dyDescent="0.25">
      <c r="A3" s="10" t="s">
        <v>16</v>
      </c>
      <c r="B3" s="11">
        <v>1.3842737972550601</v>
      </c>
      <c r="C3" s="10"/>
      <c r="D3" s="10"/>
      <c r="E3" s="10"/>
      <c r="F3" s="10">
        <v>16</v>
      </c>
      <c r="G3" s="10">
        <v>32</v>
      </c>
      <c r="H3" s="10">
        <v>1</v>
      </c>
      <c r="I3" s="10">
        <v>1</v>
      </c>
      <c r="J3" s="10">
        <v>128</v>
      </c>
      <c r="K3" s="10">
        <v>128</v>
      </c>
      <c r="L3" s="10">
        <v>1</v>
      </c>
      <c r="M3" s="10">
        <v>1</v>
      </c>
      <c r="N3" s="10">
        <v>0</v>
      </c>
      <c r="O3" s="10"/>
      <c r="P3" s="13">
        <f t="shared" ref="P3:P9" si="0" xml:space="preserve"> ((J3 + 2 * N3 - H3) / M3 + 1) * ((K3 + 2 * N3 - I3) / M3 + 1) * G3 * (F3 / L3 * H3 * I3)</f>
        <v>8388608</v>
      </c>
      <c r="Q3" s="10">
        <f>P3*B3</f>
        <v>11612130.249844175</v>
      </c>
      <c r="R3" s="11"/>
      <c r="S3" s="11"/>
      <c r="T3" s="11"/>
      <c r="U3" s="11"/>
      <c r="V3" s="11"/>
      <c r="W3" s="11"/>
      <c r="X3" s="11"/>
      <c r="Y3" s="11"/>
      <c r="Z3" s="11"/>
    </row>
    <row r="4" spans="1:26" ht="24" customHeight="1" x14ac:dyDescent="0.25">
      <c r="A4" s="10" t="s">
        <v>17</v>
      </c>
      <c r="B4" s="11">
        <v>1.26534251293003</v>
      </c>
      <c r="C4" s="10"/>
      <c r="D4" s="10"/>
      <c r="E4" s="10"/>
      <c r="F4" s="10">
        <v>32</v>
      </c>
      <c r="G4" s="10">
        <v>32</v>
      </c>
      <c r="H4" s="10">
        <v>7</v>
      </c>
      <c r="I4" s="10">
        <v>7</v>
      </c>
      <c r="J4" s="10">
        <v>128</v>
      </c>
      <c r="K4" s="10">
        <v>128</v>
      </c>
      <c r="L4" s="10">
        <v>64</v>
      </c>
      <c r="M4" s="10">
        <v>1</v>
      </c>
      <c r="N4" s="10">
        <v>3</v>
      </c>
      <c r="O4" s="10"/>
      <c r="P4" s="13">
        <f t="shared" si="0"/>
        <v>12845056</v>
      </c>
      <c r="Q4" s="10">
        <f t="shared" ref="Q4:Q7" si="1">P4*B4</f>
        <v>16253395.43776696</v>
      </c>
      <c r="R4" s="11"/>
      <c r="S4" s="11"/>
      <c r="T4" s="11"/>
      <c r="U4" s="11"/>
      <c r="V4" s="11"/>
      <c r="W4" s="11"/>
      <c r="X4" s="11"/>
      <c r="Y4" s="11"/>
      <c r="Z4" s="11"/>
    </row>
    <row r="5" spans="1:26" ht="24" customHeight="1" x14ac:dyDescent="0.25">
      <c r="A5" s="10" t="s">
        <v>18</v>
      </c>
      <c r="B5" s="11">
        <v>1.5019039347171801</v>
      </c>
      <c r="C5" s="10"/>
      <c r="D5" s="10"/>
      <c r="E5" s="10"/>
      <c r="F5" s="10">
        <v>32</v>
      </c>
      <c r="G5" s="10">
        <v>16</v>
      </c>
      <c r="H5" s="10">
        <v>1</v>
      </c>
      <c r="I5" s="10">
        <v>1</v>
      </c>
      <c r="J5" s="10">
        <v>128</v>
      </c>
      <c r="K5" s="10">
        <v>128</v>
      </c>
      <c r="L5" s="10">
        <v>1</v>
      </c>
      <c r="M5" s="10">
        <v>1</v>
      </c>
      <c r="N5" s="10">
        <v>0</v>
      </c>
      <c r="O5" s="10"/>
      <c r="P5" s="13">
        <f t="shared" si="0"/>
        <v>8388608</v>
      </c>
      <c r="Q5" s="10">
        <f t="shared" si="1"/>
        <v>12598883.362000015</v>
      </c>
      <c r="R5" s="11"/>
      <c r="S5" s="11"/>
      <c r="T5" s="11"/>
      <c r="U5" s="11"/>
      <c r="V5" s="11"/>
      <c r="W5" s="11"/>
      <c r="X5" s="11"/>
      <c r="Y5" s="11"/>
      <c r="Z5" s="11"/>
    </row>
    <row r="6" spans="1:26" ht="24" customHeight="1" x14ac:dyDescent="0.25">
      <c r="A6" s="10" t="s">
        <v>19</v>
      </c>
      <c r="B6" s="11">
        <v>1.74935208246386</v>
      </c>
      <c r="C6" s="10"/>
      <c r="D6" s="10"/>
      <c r="E6" s="10"/>
      <c r="F6" s="10">
        <v>16</v>
      </c>
      <c r="G6" s="10">
        <v>64</v>
      </c>
      <c r="H6" s="10">
        <v>3</v>
      </c>
      <c r="I6" s="10">
        <v>3</v>
      </c>
      <c r="J6" s="10">
        <v>128</v>
      </c>
      <c r="K6" s="10">
        <v>128</v>
      </c>
      <c r="L6" s="10">
        <v>1</v>
      </c>
      <c r="M6" s="10">
        <v>1</v>
      </c>
      <c r="N6" s="10">
        <v>1</v>
      </c>
      <c r="O6" s="10"/>
      <c r="P6" s="13">
        <f t="shared" si="0"/>
        <v>150994944</v>
      </c>
      <c r="Q6" s="10">
        <f t="shared" si="1"/>
        <v>264143319.72791392</v>
      </c>
      <c r="R6" s="11"/>
      <c r="S6" s="11"/>
      <c r="T6" s="11"/>
      <c r="U6" s="11"/>
      <c r="V6" s="11"/>
      <c r="W6" s="11"/>
      <c r="X6" s="11"/>
      <c r="Y6" s="11"/>
      <c r="Z6" s="11"/>
    </row>
    <row r="7" spans="1:26" ht="24" customHeight="1" x14ac:dyDescent="0.25">
      <c r="A7" s="10" t="s">
        <v>20</v>
      </c>
      <c r="B7" s="11">
        <v>0.461773785140485</v>
      </c>
      <c r="C7" s="10"/>
      <c r="D7" s="10"/>
      <c r="E7" s="10"/>
      <c r="F7" s="10">
        <v>64</v>
      </c>
      <c r="G7" s="10">
        <v>16</v>
      </c>
      <c r="H7" s="10">
        <v>3</v>
      </c>
      <c r="I7" s="10">
        <v>3</v>
      </c>
      <c r="J7" s="10">
        <v>128</v>
      </c>
      <c r="K7" s="10">
        <v>128</v>
      </c>
      <c r="L7" s="10">
        <v>1</v>
      </c>
      <c r="M7" s="10">
        <v>1</v>
      </c>
      <c r="N7" s="10">
        <v>1</v>
      </c>
      <c r="O7" s="10"/>
      <c r="P7" s="13">
        <f t="shared" si="0"/>
        <v>150994944</v>
      </c>
      <c r="Q7" s="10">
        <f t="shared" si="1"/>
        <v>69725506.827955559</v>
      </c>
      <c r="R7" s="11"/>
      <c r="S7" s="11"/>
      <c r="T7" s="11"/>
      <c r="U7" s="11"/>
      <c r="V7" s="11"/>
      <c r="W7" s="11"/>
      <c r="X7" s="11"/>
      <c r="Y7" s="11"/>
      <c r="Z7" s="11"/>
    </row>
    <row r="8" spans="1:26" ht="24" customHeight="1" x14ac:dyDescent="0.25">
      <c r="A8" s="10" t="s">
        <v>21</v>
      </c>
      <c r="B8" s="11">
        <v>1.2244405820559401</v>
      </c>
      <c r="C8" s="10"/>
      <c r="D8" s="10"/>
      <c r="E8" s="10"/>
      <c r="F8" s="10">
        <v>16</v>
      </c>
      <c r="G8" s="10">
        <v>32</v>
      </c>
      <c r="H8" s="10">
        <v>3</v>
      </c>
      <c r="I8" s="10">
        <v>3</v>
      </c>
      <c r="J8" s="10">
        <v>128</v>
      </c>
      <c r="K8" s="10">
        <v>128</v>
      </c>
      <c r="L8" s="10">
        <v>1</v>
      </c>
      <c r="M8" s="10">
        <v>2</v>
      </c>
      <c r="N8" s="10">
        <v>1</v>
      </c>
      <c r="O8" s="10"/>
      <c r="P8" s="13">
        <f t="shared" si="0"/>
        <v>19170432</v>
      </c>
      <c r="Q8" s="10">
        <f>P8*B8</f>
        <v>23473054.916343819</v>
      </c>
      <c r="R8" s="11"/>
      <c r="S8" s="11"/>
      <c r="T8" s="11"/>
      <c r="U8" s="11"/>
      <c r="V8" s="11"/>
      <c r="W8" s="11"/>
      <c r="X8" s="11"/>
      <c r="Y8" s="11"/>
      <c r="Z8" s="11"/>
    </row>
    <row r="9" spans="1:26" ht="24" customHeight="1" x14ac:dyDescent="0.25">
      <c r="A9" s="35" t="s">
        <v>257</v>
      </c>
      <c r="B9" s="11">
        <v>0.82910656177950004</v>
      </c>
      <c r="C9" s="10"/>
      <c r="D9" s="10"/>
      <c r="E9" s="10"/>
      <c r="F9" s="10">
        <v>32</v>
      </c>
      <c r="G9" s="10">
        <v>32</v>
      </c>
      <c r="H9" s="10">
        <v>1</v>
      </c>
      <c r="I9" s="10">
        <v>1</v>
      </c>
      <c r="J9" s="10">
        <v>16</v>
      </c>
      <c r="K9" s="10">
        <v>16</v>
      </c>
      <c r="L9" s="10">
        <v>1</v>
      </c>
      <c r="M9" s="10">
        <v>1</v>
      </c>
      <c r="N9" s="10">
        <v>0</v>
      </c>
      <c r="O9" s="10"/>
      <c r="P9" s="13">
        <f t="shared" si="0"/>
        <v>262144</v>
      </c>
      <c r="Q9" s="10">
        <f>P9*B9</f>
        <v>217345.31053112526</v>
      </c>
      <c r="R9" s="11"/>
      <c r="S9" s="11"/>
      <c r="T9" s="11"/>
      <c r="U9" s="11"/>
      <c r="V9" s="11"/>
      <c r="W9" s="11"/>
      <c r="X9" s="11"/>
      <c r="Y9" s="11"/>
      <c r="Z9" s="11"/>
    </row>
    <row r="10" spans="1:26" ht="24" customHeight="1" x14ac:dyDescent="0.25">
      <c r="A10" s="35"/>
      <c r="B10" s="11">
        <v>0.82910656177950004</v>
      </c>
      <c r="C10" s="10"/>
      <c r="D10" s="10"/>
      <c r="E10" s="10"/>
      <c r="F10" s="10">
        <v>32</v>
      </c>
      <c r="G10" s="10">
        <v>128</v>
      </c>
      <c r="H10" s="10">
        <v>1</v>
      </c>
      <c r="I10" s="10">
        <v>1</v>
      </c>
      <c r="J10" s="10">
        <v>16</v>
      </c>
      <c r="K10" s="10">
        <v>16</v>
      </c>
      <c r="L10" s="10">
        <v>1</v>
      </c>
      <c r="M10" s="10">
        <v>1</v>
      </c>
      <c r="N10" s="10">
        <v>0</v>
      </c>
      <c r="O10" s="10"/>
      <c r="P10" s="13"/>
      <c r="Q10" s="10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4" customHeight="1" x14ac:dyDescent="0.25">
      <c r="A11" s="35"/>
      <c r="B11" s="11">
        <v>0.82910656177950004</v>
      </c>
      <c r="C11" s="10"/>
      <c r="D11" s="10"/>
      <c r="E11" s="10"/>
      <c r="F11" s="10">
        <v>32</v>
      </c>
      <c r="G11" s="10">
        <v>32</v>
      </c>
      <c r="H11" s="10">
        <v>1</v>
      </c>
      <c r="I11" s="10">
        <v>1</v>
      </c>
      <c r="J11" s="10">
        <v>16</v>
      </c>
      <c r="K11" s="10">
        <v>16</v>
      </c>
      <c r="L11" s="10">
        <v>1</v>
      </c>
      <c r="M11" s="10">
        <v>1</v>
      </c>
      <c r="N11" s="10">
        <v>0</v>
      </c>
      <c r="O11" s="10"/>
      <c r="P11" s="13"/>
      <c r="Q11" s="10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4" customHeight="1" x14ac:dyDescent="0.25">
      <c r="A12" s="10" t="s">
        <v>258</v>
      </c>
      <c r="B12" s="11">
        <v>0.40516189602438801</v>
      </c>
      <c r="C12" s="11">
        <v>0.44601907652407502</v>
      </c>
      <c r="D12" s="11">
        <v>0.43983402361643398</v>
      </c>
      <c r="E12" s="10"/>
      <c r="F12" s="35">
        <v>32</v>
      </c>
      <c r="G12" s="35"/>
      <c r="H12" s="35">
        <v>256</v>
      </c>
      <c r="I12" s="35"/>
      <c r="J12" s="35"/>
      <c r="K12" s="35"/>
      <c r="L12" s="35"/>
      <c r="M12" s="35"/>
      <c r="N12" s="35"/>
      <c r="O12" s="10"/>
      <c r="P12" s="10">
        <v>0</v>
      </c>
      <c r="Q12" s="10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4" customHeight="1" x14ac:dyDescent="0.25">
      <c r="A13" s="10" t="s">
        <v>259</v>
      </c>
      <c r="B13" s="10"/>
      <c r="C13" s="10"/>
      <c r="D13" s="10"/>
      <c r="E13" s="10"/>
      <c r="F13" s="35">
        <v>128</v>
      </c>
      <c r="G13" s="35"/>
      <c r="H13" s="35">
        <v>256</v>
      </c>
      <c r="I13" s="35"/>
      <c r="J13" s="35"/>
      <c r="K13" s="35"/>
      <c r="L13" s="35"/>
      <c r="M13" s="35"/>
      <c r="N13" s="35"/>
      <c r="O13" s="10"/>
      <c r="P13" s="10">
        <v>0</v>
      </c>
      <c r="Q13" s="10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4" customHeight="1" x14ac:dyDescent="0.25">
      <c r="A14" s="10" t="s">
        <v>260</v>
      </c>
      <c r="B14" s="10"/>
      <c r="C14" s="10"/>
      <c r="D14" s="10"/>
      <c r="E14" s="10"/>
      <c r="F14" s="35">
        <v>32</v>
      </c>
      <c r="G14" s="35"/>
      <c r="H14" s="35">
        <v>256</v>
      </c>
      <c r="I14" s="35"/>
      <c r="J14" s="35"/>
      <c r="K14" s="35"/>
      <c r="L14" s="35"/>
      <c r="M14" s="35"/>
      <c r="N14" s="35"/>
      <c r="O14" s="10"/>
      <c r="P14" s="10">
        <v>0</v>
      </c>
      <c r="Q14" s="10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4" customHeight="1" x14ac:dyDescent="0.25">
      <c r="A15" s="10"/>
      <c r="B15" s="11">
        <v>0.40516189602438801</v>
      </c>
      <c r="C15" s="11">
        <v>0.44601907652407502</v>
      </c>
      <c r="D15" s="11">
        <v>0.43983402361643398</v>
      </c>
      <c r="E15" s="10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10"/>
      <c r="P15" s="13">
        <f>(F13*F14*H14)</f>
        <v>1048576</v>
      </c>
      <c r="Q15" s="10">
        <f t="shared" ref="Q15:Q22" si="2">P15*B15</f>
        <v>424843.04028566869</v>
      </c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4" customHeight="1" x14ac:dyDescent="0.25">
      <c r="A16" s="10" t="s">
        <v>258</v>
      </c>
      <c r="B16" s="11">
        <v>0.86922946245413601</v>
      </c>
      <c r="C16" s="11">
        <v>0.87368408823475596</v>
      </c>
      <c r="D16" s="11">
        <v>0.80133029791516297</v>
      </c>
      <c r="E16" s="10"/>
      <c r="F16" s="11">
        <v>128</v>
      </c>
      <c r="G16" s="11">
        <v>128</v>
      </c>
      <c r="H16" s="10">
        <v>3</v>
      </c>
      <c r="I16" s="10">
        <v>3</v>
      </c>
      <c r="J16" s="10">
        <v>16</v>
      </c>
      <c r="K16" s="10">
        <v>16</v>
      </c>
      <c r="L16" s="10">
        <v>256</v>
      </c>
      <c r="M16" s="10">
        <v>1</v>
      </c>
      <c r="N16" s="10">
        <v>1</v>
      </c>
      <c r="O16" s="10"/>
      <c r="P16" s="13">
        <f t="shared" ref="P16:P18" si="3" xml:space="preserve"> ((J16 + 2 * N16 - H16) / M16 + 1) * ((K16 + 2 * N16 - I16) / M16 + 1) * G16 * (F16 / L16 * H16 * I16)</f>
        <v>147456</v>
      </c>
      <c r="Q16" s="10">
        <f t="shared" si="2"/>
        <v>128173.09961563708</v>
      </c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24" customHeight="1" x14ac:dyDescent="0.25">
      <c r="A17" s="10" t="s">
        <v>261</v>
      </c>
      <c r="B17" s="11">
        <v>0.347879213141085</v>
      </c>
      <c r="C17" s="11">
        <v>0.38035497357638998</v>
      </c>
      <c r="D17" s="11">
        <v>0.37567489378819102</v>
      </c>
      <c r="E17" s="10"/>
      <c r="F17" s="11">
        <v>128</v>
      </c>
      <c r="G17" s="11">
        <v>32</v>
      </c>
      <c r="H17" s="10">
        <v>1</v>
      </c>
      <c r="I17" s="10">
        <v>1</v>
      </c>
      <c r="J17" s="10">
        <v>16</v>
      </c>
      <c r="K17" s="10">
        <v>16</v>
      </c>
      <c r="L17" s="10">
        <v>1</v>
      </c>
      <c r="M17" s="10">
        <v>1</v>
      </c>
      <c r="N17" s="10">
        <v>0</v>
      </c>
      <c r="O17" s="10"/>
      <c r="P17" s="13">
        <f t="shared" si="3"/>
        <v>1048576</v>
      </c>
      <c r="Q17" s="10">
        <f t="shared" si="2"/>
        <v>364777.79379862634</v>
      </c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4" customHeight="1" x14ac:dyDescent="0.25">
      <c r="A18" s="10" t="s">
        <v>262</v>
      </c>
      <c r="B18" s="11">
        <v>0.48396519963072299</v>
      </c>
      <c r="C18" s="11">
        <v>0.51546969740086201</v>
      </c>
      <c r="D18" s="11">
        <v>0.51148154672174395</v>
      </c>
      <c r="E18" s="10"/>
      <c r="F18" s="11">
        <v>32</v>
      </c>
      <c r="G18" s="11">
        <v>32</v>
      </c>
      <c r="H18" s="10">
        <v>1</v>
      </c>
      <c r="I18" s="10">
        <v>1</v>
      </c>
      <c r="J18" s="10">
        <v>16</v>
      </c>
      <c r="K18" s="10">
        <v>16</v>
      </c>
      <c r="L18" s="10">
        <v>1</v>
      </c>
      <c r="M18" s="10">
        <v>1</v>
      </c>
      <c r="N18" s="10">
        <v>0</v>
      </c>
      <c r="O18" s="10"/>
      <c r="P18" s="13">
        <f t="shared" si="3"/>
        <v>262144</v>
      </c>
      <c r="Q18" s="10">
        <f t="shared" si="2"/>
        <v>126868.57329199625</v>
      </c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4" customHeight="1" x14ac:dyDescent="0.25">
      <c r="A19" s="10" t="s">
        <v>263</v>
      </c>
      <c r="B19" s="11">
        <v>0.65581595923829294</v>
      </c>
      <c r="C19" s="11">
        <v>0.686442141647432</v>
      </c>
      <c r="D19" s="11">
        <v>0.69577739462510402</v>
      </c>
      <c r="E19" s="10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10"/>
      <c r="P19" s="13">
        <f>F13*F14*H14</f>
        <v>1048576</v>
      </c>
      <c r="Q19" s="10">
        <f t="shared" si="2"/>
        <v>687672.87527425226</v>
      </c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24" customHeight="1" x14ac:dyDescent="0.25">
      <c r="A20" s="10" t="s">
        <v>264</v>
      </c>
      <c r="B20" s="11">
        <v>1.27674417840114</v>
      </c>
      <c r="C20" s="11">
        <v>1.17447456373946</v>
      </c>
      <c r="D20" s="11">
        <v>1.0646521006743599</v>
      </c>
      <c r="E20" s="10"/>
      <c r="F20" s="10">
        <v>256</v>
      </c>
      <c r="G20" s="10">
        <v>128</v>
      </c>
      <c r="H20" s="10" t="s">
        <v>238</v>
      </c>
      <c r="I20" s="10">
        <v>128</v>
      </c>
      <c r="J20" s="35">
        <v>1</v>
      </c>
      <c r="K20" s="35"/>
      <c r="L20" s="10">
        <v>1</v>
      </c>
      <c r="M20" s="10">
        <v>1</v>
      </c>
      <c r="N20" s="10">
        <v>0</v>
      </c>
      <c r="O20" s="10"/>
      <c r="P20" s="13">
        <f xml:space="preserve"> J20*F20*G20*I20</f>
        <v>4194304</v>
      </c>
      <c r="Q20" s="10">
        <f t="shared" si="2"/>
        <v>5355053.2144446149</v>
      </c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4" customHeight="1" x14ac:dyDescent="0.25">
      <c r="A21" s="10" t="s">
        <v>265</v>
      </c>
      <c r="B21" s="11">
        <v>0.59816114372560203</v>
      </c>
      <c r="C21" s="11">
        <v>0.58660264381660199</v>
      </c>
      <c r="D21" s="11">
        <v>0.546323595503169</v>
      </c>
      <c r="E21" s="10"/>
      <c r="F21" s="10">
        <v>128</v>
      </c>
      <c r="G21" s="10">
        <v>1</v>
      </c>
      <c r="H21" s="10" t="s">
        <v>238</v>
      </c>
      <c r="I21" s="10">
        <v>128</v>
      </c>
      <c r="J21" s="35">
        <v>1</v>
      </c>
      <c r="K21" s="35"/>
      <c r="L21" s="10">
        <v>1</v>
      </c>
      <c r="M21" s="10">
        <v>1</v>
      </c>
      <c r="N21" s="10">
        <v>0</v>
      </c>
      <c r="O21" s="10"/>
      <c r="P21" s="13">
        <f xml:space="preserve"> J21*F21*G21*I21</f>
        <v>16384</v>
      </c>
      <c r="Q21" s="10">
        <f t="shared" si="2"/>
        <v>9800.2721788002636</v>
      </c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4" customHeight="1" x14ac:dyDescent="0.25">
      <c r="A22" s="10" t="s">
        <v>266</v>
      </c>
      <c r="B22" s="11">
        <v>0.245646977485281</v>
      </c>
      <c r="C22" s="10"/>
      <c r="D22" s="10"/>
      <c r="E22" s="10"/>
      <c r="F22" s="11">
        <v>128</v>
      </c>
      <c r="G22" s="11">
        <v>32</v>
      </c>
      <c r="H22" s="10">
        <v>1</v>
      </c>
      <c r="I22" s="10">
        <v>1</v>
      </c>
      <c r="J22" s="10">
        <v>16</v>
      </c>
      <c r="K22" s="10">
        <v>16</v>
      </c>
      <c r="L22" s="10">
        <v>1</v>
      </c>
      <c r="M22" s="10">
        <v>1</v>
      </c>
      <c r="N22" s="10">
        <v>0</v>
      </c>
      <c r="O22" s="10"/>
      <c r="P22" s="13">
        <f t="shared" ref="P22:P31" si="4" xml:space="preserve"> ((J22 + 2 * N22 - H22) / M22 + 1) * ((K22 + 2 * N22 - I22) / M22 + 1) * G22 * (F22 / L22 * H22 * I22)</f>
        <v>1048576</v>
      </c>
      <c r="Q22" s="10">
        <f t="shared" si="2"/>
        <v>257579.52506360601</v>
      </c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24" customHeight="1" x14ac:dyDescent="0.25">
      <c r="A23" s="10" t="s">
        <v>245</v>
      </c>
      <c r="B23" s="11">
        <v>0.93658840081681205</v>
      </c>
      <c r="C23" s="10"/>
      <c r="D23" s="10"/>
      <c r="E23" s="10"/>
      <c r="F23" s="11">
        <v>32</v>
      </c>
      <c r="G23" s="11">
        <v>128</v>
      </c>
      <c r="H23" s="10">
        <v>1</v>
      </c>
      <c r="I23" s="10">
        <v>1</v>
      </c>
      <c r="J23" s="10">
        <v>64</v>
      </c>
      <c r="K23" s="10">
        <v>64</v>
      </c>
      <c r="L23" s="10">
        <v>1</v>
      </c>
      <c r="M23" s="10">
        <v>1</v>
      </c>
      <c r="N23" s="10">
        <v>0</v>
      </c>
      <c r="O23" s="10"/>
      <c r="P23" s="13">
        <f t="shared" si="4"/>
        <v>16777216</v>
      </c>
      <c r="Q23" s="10">
        <f t="shared" ref="Q23:Q30" si="5">P23*B23</f>
        <v>15713345.903598232</v>
      </c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4" customHeight="1" x14ac:dyDescent="0.25">
      <c r="A24" s="10" t="s">
        <v>246</v>
      </c>
      <c r="B24" s="11">
        <v>0.27701564329815398</v>
      </c>
      <c r="C24" s="10"/>
      <c r="D24" s="10"/>
      <c r="E24" s="10"/>
      <c r="F24" s="11">
        <v>128</v>
      </c>
      <c r="G24" s="11">
        <v>32</v>
      </c>
      <c r="H24" s="10">
        <v>1</v>
      </c>
      <c r="I24" s="10">
        <v>1</v>
      </c>
      <c r="J24" s="10">
        <v>64</v>
      </c>
      <c r="K24" s="10">
        <v>64</v>
      </c>
      <c r="L24" s="10">
        <v>1</v>
      </c>
      <c r="M24" s="10">
        <v>1</v>
      </c>
      <c r="N24" s="10">
        <v>0</v>
      </c>
      <c r="O24" s="10"/>
      <c r="P24" s="13">
        <f t="shared" si="4"/>
        <v>16777216</v>
      </c>
      <c r="Q24" s="10">
        <f t="shared" si="5"/>
        <v>4647551.2829920817</v>
      </c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24" customHeight="1" x14ac:dyDescent="0.25">
      <c r="A25" s="10" t="s">
        <v>23</v>
      </c>
      <c r="B25" s="11">
        <v>0.89798446394875897</v>
      </c>
      <c r="C25" s="10"/>
      <c r="D25" s="10"/>
      <c r="E25" s="10"/>
      <c r="F25" s="11">
        <v>32</v>
      </c>
      <c r="G25" s="11">
        <v>64</v>
      </c>
      <c r="H25" s="10">
        <v>1</v>
      </c>
      <c r="I25" s="10">
        <v>1</v>
      </c>
      <c r="J25" s="10">
        <v>64</v>
      </c>
      <c r="K25" s="10">
        <v>64</v>
      </c>
      <c r="L25" s="10">
        <v>1</v>
      </c>
      <c r="M25" s="10">
        <v>1</v>
      </c>
      <c r="N25" s="10">
        <v>0</v>
      </c>
      <c r="O25" s="10"/>
      <c r="P25" s="13">
        <f t="shared" si="4"/>
        <v>8388608</v>
      </c>
      <c r="Q25" s="10">
        <f t="shared" si="5"/>
        <v>7532839.6581562711</v>
      </c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4" customHeight="1" x14ac:dyDescent="0.25">
      <c r="A26" s="10" t="s">
        <v>24</v>
      </c>
      <c r="B26" s="11">
        <v>1.1878498990436199</v>
      </c>
      <c r="C26" s="10"/>
      <c r="D26" s="10"/>
      <c r="E26" s="10"/>
      <c r="F26" s="11">
        <v>64</v>
      </c>
      <c r="G26" s="11">
        <v>64</v>
      </c>
      <c r="H26" s="10">
        <v>7</v>
      </c>
      <c r="I26" s="10">
        <v>7</v>
      </c>
      <c r="J26" s="10">
        <v>64</v>
      </c>
      <c r="K26" s="10">
        <v>64</v>
      </c>
      <c r="L26" s="10">
        <v>128</v>
      </c>
      <c r="M26" s="10">
        <v>1</v>
      </c>
      <c r="N26" s="10">
        <v>3</v>
      </c>
      <c r="O26" s="10"/>
      <c r="P26" s="13">
        <f t="shared" si="4"/>
        <v>6422528</v>
      </c>
      <c r="Q26" s="10">
        <f t="shared" si="5"/>
        <v>7628999.2364048222</v>
      </c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4" customHeight="1" x14ac:dyDescent="0.25">
      <c r="A27" s="10" t="s">
        <v>25</v>
      </c>
      <c r="B27" s="11">
        <v>0.810470044611317</v>
      </c>
      <c r="C27" s="10"/>
      <c r="D27" s="10"/>
      <c r="E27" s="10"/>
      <c r="F27" s="11">
        <v>64</v>
      </c>
      <c r="G27" s="11">
        <v>32</v>
      </c>
      <c r="H27" s="10">
        <v>1</v>
      </c>
      <c r="I27" s="10">
        <v>1</v>
      </c>
      <c r="J27" s="10">
        <v>64</v>
      </c>
      <c r="K27" s="10">
        <v>64</v>
      </c>
      <c r="L27" s="10">
        <v>1</v>
      </c>
      <c r="M27" s="10">
        <v>1</v>
      </c>
      <c r="N27" s="10">
        <v>0</v>
      </c>
      <c r="O27" s="10"/>
      <c r="P27" s="13">
        <f t="shared" si="4"/>
        <v>8388608</v>
      </c>
      <c r="Q27" s="10">
        <f t="shared" si="5"/>
        <v>6798715.4999868507</v>
      </c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4" customHeight="1" x14ac:dyDescent="0.25">
      <c r="A28" s="10" t="s">
        <v>26</v>
      </c>
      <c r="B28" s="11">
        <v>1.3346295366644201</v>
      </c>
      <c r="C28" s="10"/>
      <c r="D28" s="10"/>
      <c r="E28" s="10"/>
      <c r="F28" s="11">
        <v>32</v>
      </c>
      <c r="G28" s="11">
        <v>128</v>
      </c>
      <c r="H28" s="10">
        <v>3</v>
      </c>
      <c r="I28" s="10">
        <v>3</v>
      </c>
      <c r="J28" s="10">
        <v>64</v>
      </c>
      <c r="K28" s="10">
        <v>64</v>
      </c>
      <c r="L28" s="10">
        <v>1</v>
      </c>
      <c r="M28" s="10">
        <v>1</v>
      </c>
      <c r="N28" s="10">
        <v>1</v>
      </c>
      <c r="O28" s="10"/>
      <c r="P28" s="13">
        <f t="shared" si="4"/>
        <v>150994944</v>
      </c>
      <c r="Q28" s="10">
        <f t="shared" si="5"/>
        <v>201522312.14939004</v>
      </c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24" customHeight="1" x14ac:dyDescent="0.25">
      <c r="A29" s="10" t="s">
        <v>27</v>
      </c>
      <c r="B29" s="11">
        <v>0.21023964475607301</v>
      </c>
      <c r="C29" s="10"/>
      <c r="D29" s="10"/>
      <c r="E29" s="10"/>
      <c r="F29" s="11">
        <v>128</v>
      </c>
      <c r="G29" s="11">
        <v>32</v>
      </c>
      <c r="H29" s="10">
        <v>3</v>
      </c>
      <c r="I29" s="10">
        <v>3</v>
      </c>
      <c r="J29" s="10">
        <v>64</v>
      </c>
      <c r="K29" s="10">
        <v>64</v>
      </c>
      <c r="L29" s="10">
        <v>1</v>
      </c>
      <c r="M29" s="10">
        <v>1</v>
      </c>
      <c r="N29" s="10">
        <v>1</v>
      </c>
      <c r="O29" s="10"/>
      <c r="P29" s="13">
        <f t="shared" si="4"/>
        <v>150994944</v>
      </c>
      <c r="Q29" s="10">
        <f t="shared" si="5"/>
        <v>31745123.386523139</v>
      </c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24" customHeight="1" x14ac:dyDescent="0.25">
      <c r="A30" s="10" t="s">
        <v>28</v>
      </c>
      <c r="B30" s="11">
        <v>1.2363483889503999</v>
      </c>
      <c r="C30" s="10"/>
      <c r="D30" s="10"/>
      <c r="E30" s="10"/>
      <c r="F30" s="11">
        <v>32</v>
      </c>
      <c r="G30" s="11">
        <v>64</v>
      </c>
      <c r="H30" s="10">
        <v>3</v>
      </c>
      <c r="I30" s="10">
        <v>3</v>
      </c>
      <c r="J30" s="10">
        <v>64</v>
      </c>
      <c r="K30" s="10">
        <v>64</v>
      </c>
      <c r="L30" s="10">
        <v>1</v>
      </c>
      <c r="M30" s="10">
        <v>2</v>
      </c>
      <c r="N30" s="10">
        <v>1</v>
      </c>
      <c r="O30" s="10"/>
      <c r="P30" s="13">
        <f t="shared" si="4"/>
        <v>19468800</v>
      </c>
      <c r="Q30" s="10">
        <f t="shared" si="5"/>
        <v>24070219.514797546</v>
      </c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4" customHeight="1" x14ac:dyDescent="0.25">
      <c r="A31" s="10" t="s">
        <v>267</v>
      </c>
      <c r="B31" s="11">
        <v>0.81826085046178298</v>
      </c>
      <c r="C31" s="10"/>
      <c r="D31" s="10"/>
      <c r="E31" s="10"/>
      <c r="F31" s="11">
        <v>64</v>
      </c>
      <c r="G31" s="11">
        <v>64</v>
      </c>
      <c r="H31" s="10">
        <v>1</v>
      </c>
      <c r="I31" s="10">
        <v>1</v>
      </c>
      <c r="J31" s="10">
        <v>16</v>
      </c>
      <c r="K31" s="10">
        <v>16</v>
      </c>
      <c r="L31" s="10">
        <v>1</v>
      </c>
      <c r="M31" s="10">
        <v>1</v>
      </c>
      <c r="N31" s="10">
        <v>0</v>
      </c>
      <c r="O31" s="10"/>
      <c r="P31" s="13">
        <f t="shared" si="4"/>
        <v>1048576</v>
      </c>
      <c r="Q31" s="10">
        <f>P31*B31</f>
        <v>858008.68953381456</v>
      </c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4" customHeight="1" x14ac:dyDescent="0.25">
      <c r="A32" s="10"/>
      <c r="B32" s="11">
        <v>0.81826085046178298</v>
      </c>
      <c r="C32" s="10"/>
      <c r="D32" s="10"/>
      <c r="E32" s="10"/>
      <c r="F32" s="11">
        <v>64</v>
      </c>
      <c r="G32" s="11">
        <v>256</v>
      </c>
      <c r="H32" s="10">
        <v>1</v>
      </c>
      <c r="I32" s="10">
        <v>1</v>
      </c>
      <c r="J32" s="10">
        <v>16</v>
      </c>
      <c r="K32" s="10">
        <v>16</v>
      </c>
      <c r="L32" s="10">
        <v>1</v>
      </c>
      <c r="M32" s="10">
        <v>1</v>
      </c>
      <c r="N32" s="10">
        <v>0</v>
      </c>
      <c r="O32" s="10"/>
      <c r="P32" s="13"/>
      <c r="Q32" s="10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4" customHeight="1" x14ac:dyDescent="0.25">
      <c r="A33" s="10"/>
      <c r="B33" s="11">
        <v>0.81826085046178298</v>
      </c>
      <c r="C33" s="10"/>
      <c r="D33" s="10"/>
      <c r="E33" s="10"/>
      <c r="F33" s="11">
        <v>64</v>
      </c>
      <c r="G33" s="11">
        <v>64</v>
      </c>
      <c r="H33" s="10">
        <v>1</v>
      </c>
      <c r="I33" s="10">
        <v>1</v>
      </c>
      <c r="J33" s="10">
        <v>16</v>
      </c>
      <c r="K33" s="10">
        <v>16</v>
      </c>
      <c r="L33" s="10">
        <v>1</v>
      </c>
      <c r="M33" s="10">
        <v>1</v>
      </c>
      <c r="N33" s="10">
        <v>0</v>
      </c>
      <c r="O33" s="10"/>
      <c r="P33" s="13"/>
      <c r="Q33" s="10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4" customHeight="1" x14ac:dyDescent="0.25">
      <c r="A34" s="10" t="s">
        <v>268</v>
      </c>
      <c r="B34" s="11">
        <v>0.39081125926923699</v>
      </c>
      <c r="C34" s="11">
        <v>0.42291687831820302</v>
      </c>
      <c r="D34" s="11">
        <v>0.42518962191690002</v>
      </c>
      <c r="E34" s="10"/>
      <c r="F34" s="35">
        <v>64</v>
      </c>
      <c r="G34" s="35"/>
      <c r="H34" s="35">
        <v>256</v>
      </c>
      <c r="I34" s="35"/>
      <c r="J34" s="35"/>
      <c r="K34" s="35"/>
      <c r="L34" s="35"/>
      <c r="M34" s="35"/>
      <c r="N34" s="35"/>
      <c r="O34" s="10"/>
      <c r="P34" s="10">
        <v>0</v>
      </c>
      <c r="Q34" s="10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4" customHeight="1" x14ac:dyDescent="0.25">
      <c r="A35" s="10" t="s">
        <v>269</v>
      </c>
      <c r="B35" s="10"/>
      <c r="C35" s="10"/>
      <c r="D35" s="10"/>
      <c r="E35" s="10"/>
      <c r="F35" s="35">
        <v>256</v>
      </c>
      <c r="G35" s="35"/>
      <c r="H35" s="35">
        <v>256</v>
      </c>
      <c r="I35" s="35"/>
      <c r="J35" s="35"/>
      <c r="K35" s="35"/>
      <c r="L35" s="35"/>
      <c r="M35" s="35"/>
      <c r="N35" s="35"/>
      <c r="O35" s="10"/>
      <c r="P35" s="10">
        <v>0</v>
      </c>
      <c r="Q35" s="10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4" customHeight="1" x14ac:dyDescent="0.25">
      <c r="A36" s="10" t="s">
        <v>270</v>
      </c>
      <c r="B36" s="10"/>
      <c r="C36" s="10"/>
      <c r="D36" s="10"/>
      <c r="E36" s="10"/>
      <c r="F36" s="35">
        <v>64</v>
      </c>
      <c r="G36" s="35"/>
      <c r="H36" s="35">
        <v>256</v>
      </c>
      <c r="I36" s="35"/>
      <c r="J36" s="35"/>
      <c r="K36" s="35"/>
      <c r="L36" s="35"/>
      <c r="M36" s="35"/>
      <c r="N36" s="35"/>
      <c r="O36" s="10"/>
      <c r="P36" s="10">
        <v>0</v>
      </c>
      <c r="Q36" s="10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4" customHeight="1" x14ac:dyDescent="0.25">
      <c r="A37" s="10"/>
      <c r="B37" s="11">
        <v>0.39081125926923699</v>
      </c>
      <c r="C37" s="11">
        <v>0.42291687831820302</v>
      </c>
      <c r="D37" s="11">
        <v>0.42518962191690002</v>
      </c>
      <c r="E37" s="10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10"/>
      <c r="P37" s="13">
        <f>(F35*F36*H36)</f>
        <v>4194304</v>
      </c>
      <c r="Q37" s="10">
        <f t="shared" ref="Q37:Q44" si="6">P37*B37</f>
        <v>1639181.2279979978</v>
      </c>
      <c r="R37" s="11">
        <f>P37*C37</f>
        <v>1773841.9543975522</v>
      </c>
      <c r="S37" s="11">
        <f>P37*D37</f>
        <v>1783374.5319645414</v>
      </c>
      <c r="T37" s="11"/>
      <c r="U37" s="11"/>
      <c r="V37" s="11"/>
      <c r="W37" s="11"/>
      <c r="X37" s="11"/>
      <c r="Y37" s="11"/>
      <c r="Z37" s="11"/>
    </row>
    <row r="38" spans="1:26" ht="24" customHeight="1" x14ac:dyDescent="0.25">
      <c r="A38" s="10" t="s">
        <v>268</v>
      </c>
      <c r="B38" s="11">
        <v>0.95567002467060502</v>
      </c>
      <c r="C38" s="11">
        <v>1.1028244132073499</v>
      </c>
      <c r="D38" s="11">
        <v>1.03940020010223</v>
      </c>
      <c r="E38" s="10"/>
      <c r="F38" s="11">
        <v>256</v>
      </c>
      <c r="G38" s="11">
        <v>256</v>
      </c>
      <c r="H38" s="10">
        <v>3</v>
      </c>
      <c r="I38" s="10">
        <v>3</v>
      </c>
      <c r="J38" s="10">
        <v>16</v>
      </c>
      <c r="K38" s="10">
        <v>16</v>
      </c>
      <c r="L38" s="10">
        <v>512</v>
      </c>
      <c r="M38" s="10">
        <v>1</v>
      </c>
      <c r="N38" s="10">
        <v>1</v>
      </c>
      <c r="O38" s="10"/>
      <c r="P38" s="13">
        <f t="shared" ref="P38:P40" si="7" xml:space="preserve"> ((J38 + 2 * N38 - H38) / M38 + 1) * ((K38 + 2 * N38 - I38) / M38 + 1) * G38 * (F38 / L38 * H38 * I38)</f>
        <v>294912</v>
      </c>
      <c r="Q38" s="10">
        <f t="shared" si="6"/>
        <v>281838.55831565749</v>
      </c>
      <c r="R38" s="11">
        <f t="shared" ref="R38:R43" si="8">P38*C38</f>
        <v>325236.15334780596</v>
      </c>
      <c r="S38" s="11">
        <f t="shared" ref="S38:S43" si="9">P38*D38</f>
        <v>306531.59181254887</v>
      </c>
      <c r="T38" s="11"/>
      <c r="U38" s="11"/>
      <c r="V38" s="11"/>
      <c r="W38" s="11"/>
      <c r="X38" s="11"/>
      <c r="Y38" s="11"/>
      <c r="Z38" s="11"/>
    </row>
    <row r="39" spans="1:26" ht="24" customHeight="1" x14ac:dyDescent="0.25">
      <c r="A39" s="10" t="s">
        <v>271</v>
      </c>
      <c r="B39" s="11">
        <v>0.32130964863029199</v>
      </c>
      <c r="C39" s="11">
        <v>0.36730169499987098</v>
      </c>
      <c r="D39" s="11">
        <v>0.36808854607420899</v>
      </c>
      <c r="E39" s="10"/>
      <c r="F39" s="11">
        <v>256</v>
      </c>
      <c r="G39" s="11">
        <v>64</v>
      </c>
      <c r="H39" s="10">
        <v>1</v>
      </c>
      <c r="I39" s="10">
        <v>1</v>
      </c>
      <c r="J39" s="10">
        <v>16</v>
      </c>
      <c r="K39" s="10">
        <v>16</v>
      </c>
      <c r="L39" s="10">
        <v>1</v>
      </c>
      <c r="M39" s="10">
        <v>1</v>
      </c>
      <c r="N39" s="10">
        <v>0</v>
      </c>
      <c r="O39" s="10"/>
      <c r="P39" s="13">
        <f t="shared" si="7"/>
        <v>4194304</v>
      </c>
      <c r="Q39" s="10">
        <f t="shared" si="6"/>
        <v>1347670.3444886282</v>
      </c>
      <c r="R39" s="11">
        <f t="shared" si="8"/>
        <v>1540574.9685447388</v>
      </c>
      <c r="S39" s="11">
        <f t="shared" si="9"/>
        <v>1543875.2611532391</v>
      </c>
      <c r="T39" s="11"/>
      <c r="U39" s="11"/>
      <c r="V39" s="11"/>
      <c r="W39" s="11"/>
      <c r="X39" s="11"/>
      <c r="Y39" s="11"/>
      <c r="Z39" s="11"/>
    </row>
    <row r="40" spans="1:26" ht="24" customHeight="1" x14ac:dyDescent="0.25">
      <c r="A40" s="10" t="s">
        <v>272</v>
      </c>
      <c r="B40" s="11">
        <v>0.47720769217067399</v>
      </c>
      <c r="C40" s="11">
        <v>0.51437842460572103</v>
      </c>
      <c r="D40" s="11">
        <v>0.55166003211014703</v>
      </c>
      <c r="E40" s="10"/>
      <c r="F40" s="11">
        <v>64</v>
      </c>
      <c r="G40" s="11">
        <v>64</v>
      </c>
      <c r="H40" s="10">
        <v>1</v>
      </c>
      <c r="I40" s="10">
        <v>1</v>
      </c>
      <c r="J40" s="10">
        <v>16</v>
      </c>
      <c r="K40" s="10">
        <v>16</v>
      </c>
      <c r="L40" s="10">
        <v>1</v>
      </c>
      <c r="M40" s="10">
        <v>1</v>
      </c>
      <c r="N40" s="10">
        <v>0</v>
      </c>
      <c r="O40" s="10"/>
      <c r="P40" s="13">
        <f t="shared" si="7"/>
        <v>1048576</v>
      </c>
      <c r="Q40" s="10">
        <f t="shared" si="6"/>
        <v>500388.53302555665</v>
      </c>
      <c r="R40" s="11">
        <f t="shared" si="8"/>
        <v>539364.87095936853</v>
      </c>
      <c r="S40" s="11">
        <f t="shared" si="9"/>
        <v>578457.46982992953</v>
      </c>
      <c r="T40" s="11"/>
      <c r="U40" s="11"/>
      <c r="V40" s="11"/>
      <c r="W40" s="11"/>
      <c r="X40" s="11"/>
      <c r="Y40" s="11"/>
      <c r="Z40" s="11"/>
    </row>
    <row r="41" spans="1:26" ht="24" customHeight="1" x14ac:dyDescent="0.25">
      <c r="A41" s="10" t="s">
        <v>273</v>
      </c>
      <c r="B41" s="11">
        <v>0.42481662216004301</v>
      </c>
      <c r="C41" s="11">
        <v>0.43606781408683398</v>
      </c>
      <c r="D41" s="11">
        <v>0.43164295621264998</v>
      </c>
      <c r="E41" s="10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10"/>
      <c r="P41" s="13">
        <f>F35*F36*H36</f>
        <v>4194304</v>
      </c>
      <c r="Q41" s="10">
        <f t="shared" si="6"/>
        <v>1781810.057592357</v>
      </c>
      <c r="R41" s="11">
        <f t="shared" si="8"/>
        <v>1829000.9768956641</v>
      </c>
      <c r="S41" s="11">
        <f t="shared" si="9"/>
        <v>1810441.7778145426</v>
      </c>
      <c r="T41" s="11"/>
      <c r="U41" s="11"/>
      <c r="V41" s="11"/>
      <c r="W41" s="11"/>
      <c r="X41" s="11"/>
      <c r="Y41" s="11"/>
      <c r="Z41" s="11"/>
    </row>
    <row r="42" spans="1:26" ht="24" customHeight="1" x14ac:dyDescent="0.25">
      <c r="A42" s="10" t="s">
        <v>274</v>
      </c>
      <c r="B42" s="11">
        <v>0.81576557693224405</v>
      </c>
      <c r="C42" s="11">
        <v>0.83246203181497802</v>
      </c>
      <c r="D42" s="11">
        <v>0.71081013777461999</v>
      </c>
      <c r="E42" s="10"/>
      <c r="F42" s="10">
        <v>256</v>
      </c>
      <c r="G42" s="10">
        <v>128</v>
      </c>
      <c r="H42" s="10" t="s">
        <v>238</v>
      </c>
      <c r="I42" s="10">
        <v>256</v>
      </c>
      <c r="J42" s="35">
        <v>1</v>
      </c>
      <c r="K42" s="35"/>
      <c r="L42" s="10">
        <v>1</v>
      </c>
      <c r="M42" s="10">
        <v>1</v>
      </c>
      <c r="N42" s="10">
        <v>0</v>
      </c>
      <c r="O42" s="10"/>
      <c r="P42" s="13">
        <f xml:space="preserve"> J42*F42*G42*I42</f>
        <v>8388608</v>
      </c>
      <c r="Q42" s="10">
        <f t="shared" si="6"/>
        <v>6843137.6447784379</v>
      </c>
      <c r="R42" s="11">
        <f t="shared" si="8"/>
        <v>6983197.6597793791</v>
      </c>
      <c r="S42" s="11">
        <f t="shared" si="9"/>
        <v>5962707.6082172794</v>
      </c>
      <c r="T42" s="11"/>
      <c r="U42" s="11"/>
      <c r="V42" s="11"/>
      <c r="W42" s="11"/>
      <c r="X42" s="11"/>
      <c r="Y42" s="11"/>
      <c r="Z42" s="11"/>
    </row>
    <row r="43" spans="1:26" ht="24" customHeight="1" x14ac:dyDescent="0.25">
      <c r="A43" s="10" t="s">
        <v>275</v>
      </c>
      <c r="B43" s="11">
        <v>0.301352689233085</v>
      </c>
      <c r="C43" s="11">
        <v>0.32262472700470401</v>
      </c>
      <c r="D43" s="11">
        <v>0.28138290760950802</v>
      </c>
      <c r="E43" s="10"/>
      <c r="F43" s="10">
        <v>128</v>
      </c>
      <c r="G43" s="10">
        <v>1</v>
      </c>
      <c r="H43" s="10" t="s">
        <v>238</v>
      </c>
      <c r="I43" s="10">
        <v>256</v>
      </c>
      <c r="J43" s="35">
        <v>1</v>
      </c>
      <c r="K43" s="35"/>
      <c r="L43" s="10">
        <v>1</v>
      </c>
      <c r="M43" s="10">
        <v>1</v>
      </c>
      <c r="N43" s="10">
        <v>0</v>
      </c>
      <c r="O43" s="10"/>
      <c r="P43" s="13">
        <f xml:space="preserve"> J43*F43*G43*I43</f>
        <v>32768</v>
      </c>
      <c r="Q43" s="10">
        <f t="shared" si="6"/>
        <v>9874.7249207897294</v>
      </c>
      <c r="R43" s="11">
        <f t="shared" si="8"/>
        <v>10571.767054490141</v>
      </c>
      <c r="S43" s="11">
        <f t="shared" si="9"/>
        <v>9220.3551165483586</v>
      </c>
      <c r="T43" s="11"/>
      <c r="U43" s="11"/>
      <c r="V43" s="11"/>
      <c r="W43" s="11"/>
      <c r="X43" s="11"/>
      <c r="Y43" s="11"/>
      <c r="Z43" s="11"/>
    </row>
    <row r="44" spans="1:26" ht="24" customHeight="1" x14ac:dyDescent="0.25">
      <c r="A44" s="10" t="s">
        <v>276</v>
      </c>
      <c r="B44" s="11">
        <v>0.14141684502982399</v>
      </c>
      <c r="C44" s="10"/>
      <c r="D44" s="10"/>
      <c r="E44" s="10"/>
      <c r="F44" s="11">
        <v>256</v>
      </c>
      <c r="G44" s="11">
        <v>64</v>
      </c>
      <c r="H44" s="10">
        <v>1</v>
      </c>
      <c r="I44" s="10">
        <v>1</v>
      </c>
      <c r="J44" s="10">
        <v>16</v>
      </c>
      <c r="K44" s="10">
        <v>16</v>
      </c>
      <c r="L44" s="10">
        <v>1</v>
      </c>
      <c r="M44" s="10">
        <v>1</v>
      </c>
      <c r="N44" s="10">
        <v>0</v>
      </c>
      <c r="O44" s="10"/>
      <c r="P44" s="13">
        <f t="shared" ref="P44:P58" si="10" xml:space="preserve"> ((J44 + 2 * N44 - H44) / M44 + 1) * ((K44 + 2 * N44 - I44) / M44 + 1) * G44 * (F44 / L44 * H44 * I44)</f>
        <v>4194304</v>
      </c>
      <c r="Q44" s="10">
        <f t="shared" si="6"/>
        <v>593145.23877597088</v>
      </c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24" customHeight="1" x14ac:dyDescent="0.25">
      <c r="A45" s="10" t="s">
        <v>247</v>
      </c>
      <c r="B45" s="11">
        <v>0.89628001516191802</v>
      </c>
      <c r="C45" s="10"/>
      <c r="D45" s="10"/>
      <c r="E45" s="10"/>
      <c r="F45" s="11">
        <v>64</v>
      </c>
      <c r="G45" s="11">
        <v>256</v>
      </c>
      <c r="H45" s="10">
        <v>1</v>
      </c>
      <c r="I45" s="10">
        <v>1</v>
      </c>
      <c r="J45" s="10">
        <v>32</v>
      </c>
      <c r="K45" s="10">
        <v>32</v>
      </c>
      <c r="L45" s="10">
        <v>1</v>
      </c>
      <c r="M45" s="10">
        <v>1</v>
      </c>
      <c r="N45" s="10">
        <v>0</v>
      </c>
      <c r="O45" s="10"/>
      <c r="P45" s="13">
        <f t="shared" si="10"/>
        <v>16777216</v>
      </c>
      <c r="Q45" s="10">
        <f t="shared" ref="Q45:Q58" si="11">P45*B45</f>
        <v>15037083.410854774</v>
      </c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24" customHeight="1" x14ac:dyDescent="0.25">
      <c r="A46" s="10" t="s">
        <v>248</v>
      </c>
      <c r="B46" s="11">
        <v>0.209455209519987</v>
      </c>
      <c r="C46" s="10"/>
      <c r="D46" s="10"/>
      <c r="E46" s="10"/>
      <c r="F46" s="11">
        <v>256</v>
      </c>
      <c r="G46" s="11">
        <v>64</v>
      </c>
      <c r="H46" s="10">
        <v>1</v>
      </c>
      <c r="I46" s="10">
        <v>1</v>
      </c>
      <c r="J46" s="10">
        <v>32</v>
      </c>
      <c r="K46" s="10">
        <v>32</v>
      </c>
      <c r="L46" s="10">
        <v>1</v>
      </c>
      <c r="M46" s="10">
        <v>1</v>
      </c>
      <c r="N46" s="10">
        <v>0</v>
      </c>
      <c r="O46" s="10"/>
      <c r="P46" s="13">
        <f t="shared" si="10"/>
        <v>16777216</v>
      </c>
      <c r="Q46" s="10">
        <f t="shared" si="11"/>
        <v>3514075.2924420782</v>
      </c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24" customHeight="1" x14ac:dyDescent="0.25">
      <c r="A47" s="10" t="s">
        <v>29</v>
      </c>
      <c r="B47" s="11">
        <v>0.86233816272036701</v>
      </c>
      <c r="C47" s="10"/>
      <c r="D47" s="10"/>
      <c r="E47" s="10"/>
      <c r="F47" s="11">
        <v>64</v>
      </c>
      <c r="G47" s="11">
        <v>128</v>
      </c>
      <c r="H47" s="10">
        <v>1</v>
      </c>
      <c r="I47" s="10">
        <v>1</v>
      </c>
      <c r="J47" s="10">
        <v>32</v>
      </c>
      <c r="K47" s="10">
        <v>32</v>
      </c>
      <c r="L47" s="10">
        <v>1</v>
      </c>
      <c r="M47" s="10">
        <v>1</v>
      </c>
      <c r="N47" s="10">
        <v>0</v>
      </c>
      <c r="O47" s="10"/>
      <c r="P47" s="13">
        <f t="shared" si="10"/>
        <v>8388608</v>
      </c>
      <c r="Q47" s="10">
        <f t="shared" si="11"/>
        <v>7233816.8105013724</v>
      </c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4" customHeight="1" x14ac:dyDescent="0.25">
      <c r="A48" s="10" t="s">
        <v>30</v>
      </c>
      <c r="B48" s="11">
        <v>1.02700498967918</v>
      </c>
      <c r="C48" s="10"/>
      <c r="D48" s="10"/>
      <c r="E48" s="10"/>
      <c r="F48" s="11">
        <v>128</v>
      </c>
      <c r="G48" s="11">
        <v>128</v>
      </c>
      <c r="H48" s="10">
        <v>7</v>
      </c>
      <c r="I48" s="10">
        <v>7</v>
      </c>
      <c r="J48" s="10">
        <v>32</v>
      </c>
      <c r="K48" s="10">
        <v>32</v>
      </c>
      <c r="L48" s="10">
        <v>256</v>
      </c>
      <c r="M48" s="10">
        <v>1</v>
      </c>
      <c r="N48" s="10">
        <v>3</v>
      </c>
      <c r="O48" s="10"/>
      <c r="P48" s="13">
        <f t="shared" si="10"/>
        <v>3211264</v>
      </c>
      <c r="Q48" s="10">
        <f t="shared" si="11"/>
        <v>3297984.1511771223</v>
      </c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4" customHeight="1" x14ac:dyDescent="0.25">
      <c r="A49" s="10" t="s">
        <v>31</v>
      </c>
      <c r="B49" s="11">
        <v>0.75598682863007105</v>
      </c>
      <c r="C49" s="10"/>
      <c r="D49" s="10"/>
      <c r="E49" s="10"/>
      <c r="F49" s="11">
        <v>128</v>
      </c>
      <c r="G49" s="11">
        <v>64</v>
      </c>
      <c r="H49" s="10">
        <v>1</v>
      </c>
      <c r="I49" s="10">
        <v>1</v>
      </c>
      <c r="J49" s="10">
        <v>32</v>
      </c>
      <c r="K49" s="10">
        <v>32</v>
      </c>
      <c r="L49" s="10">
        <v>1</v>
      </c>
      <c r="M49" s="10">
        <v>1</v>
      </c>
      <c r="N49" s="10">
        <v>0</v>
      </c>
      <c r="O49" s="10"/>
      <c r="P49" s="13">
        <f t="shared" si="10"/>
        <v>8388608</v>
      </c>
      <c r="Q49" s="10">
        <f t="shared" si="11"/>
        <v>6341677.1585408431</v>
      </c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4" customHeight="1" x14ac:dyDescent="0.25">
      <c r="A50" s="10" t="s">
        <v>32</v>
      </c>
      <c r="B50" s="11">
        <v>0.97027060741557503</v>
      </c>
      <c r="C50" s="10"/>
      <c r="D50" s="10"/>
      <c r="E50" s="10"/>
      <c r="F50" s="11">
        <v>64</v>
      </c>
      <c r="G50" s="11">
        <v>256</v>
      </c>
      <c r="H50" s="10">
        <v>3</v>
      </c>
      <c r="I50" s="10">
        <v>3</v>
      </c>
      <c r="J50" s="10">
        <v>32</v>
      </c>
      <c r="K50" s="10">
        <v>32</v>
      </c>
      <c r="L50" s="10">
        <v>1</v>
      </c>
      <c r="M50" s="10">
        <v>1</v>
      </c>
      <c r="N50" s="10">
        <v>1</v>
      </c>
      <c r="O50" s="10"/>
      <c r="P50" s="13">
        <f t="shared" si="10"/>
        <v>150994944</v>
      </c>
      <c r="Q50" s="10">
        <f t="shared" si="11"/>
        <v>146505956.03156075</v>
      </c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4" customHeight="1" x14ac:dyDescent="0.25">
      <c r="A51" s="10" t="s">
        <v>33</v>
      </c>
      <c r="B51" s="11">
        <v>0.131523781897045</v>
      </c>
      <c r="C51" s="10"/>
      <c r="D51" s="10"/>
      <c r="E51" s="10"/>
      <c r="F51" s="11">
        <v>256</v>
      </c>
      <c r="G51" s="11">
        <v>64</v>
      </c>
      <c r="H51" s="10">
        <v>3</v>
      </c>
      <c r="I51" s="10">
        <v>3</v>
      </c>
      <c r="J51" s="10">
        <v>32</v>
      </c>
      <c r="K51" s="10">
        <v>32</v>
      </c>
      <c r="L51" s="10">
        <v>1</v>
      </c>
      <c r="M51" s="10">
        <v>1</v>
      </c>
      <c r="N51" s="10">
        <v>1</v>
      </c>
      <c r="O51" s="10"/>
      <c r="P51" s="13">
        <f t="shared" si="10"/>
        <v>150994944</v>
      </c>
      <c r="Q51" s="10">
        <f t="shared" si="11"/>
        <v>19859426.082212523</v>
      </c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24" customHeight="1" x14ac:dyDescent="0.25">
      <c r="A52" s="10" t="s">
        <v>34</v>
      </c>
      <c r="B52" s="11">
        <v>1.34623195353056</v>
      </c>
      <c r="C52" s="10"/>
      <c r="D52" s="10"/>
      <c r="E52" s="10"/>
      <c r="F52" s="11">
        <v>64</v>
      </c>
      <c r="G52" s="11">
        <v>128</v>
      </c>
      <c r="H52" s="10">
        <v>1</v>
      </c>
      <c r="I52" s="10">
        <v>1</v>
      </c>
      <c r="J52" s="10">
        <v>32</v>
      </c>
      <c r="K52" s="10">
        <v>32</v>
      </c>
      <c r="L52" s="10">
        <v>1</v>
      </c>
      <c r="M52" s="10">
        <v>1</v>
      </c>
      <c r="N52" s="10">
        <v>0</v>
      </c>
      <c r="O52" s="10"/>
      <c r="P52" s="13">
        <f t="shared" si="10"/>
        <v>8388608</v>
      </c>
      <c r="Q52" s="10">
        <f t="shared" si="11"/>
        <v>11293012.135242084</v>
      </c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24" customHeight="1" x14ac:dyDescent="0.25">
      <c r="A53" s="10" t="s">
        <v>35</v>
      </c>
      <c r="B53" s="11">
        <v>0.69774071579685004</v>
      </c>
      <c r="C53" s="10"/>
      <c r="D53" s="10"/>
      <c r="E53" s="10"/>
      <c r="F53" s="11">
        <v>128</v>
      </c>
      <c r="G53" s="11">
        <v>128</v>
      </c>
      <c r="H53" s="10">
        <v>7</v>
      </c>
      <c r="I53" s="10">
        <v>7</v>
      </c>
      <c r="J53" s="10">
        <v>32</v>
      </c>
      <c r="K53" s="10">
        <v>32</v>
      </c>
      <c r="L53" s="10">
        <v>256</v>
      </c>
      <c r="M53" s="10">
        <v>1</v>
      </c>
      <c r="N53" s="10">
        <v>3</v>
      </c>
      <c r="O53" s="10"/>
      <c r="P53" s="13">
        <f t="shared" si="10"/>
        <v>3211264</v>
      </c>
      <c r="Q53" s="10">
        <f t="shared" si="11"/>
        <v>2240629.6419726559</v>
      </c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4" customHeight="1" x14ac:dyDescent="0.25">
      <c r="A54" s="10" t="s">
        <v>36</v>
      </c>
      <c r="B54" s="11">
        <v>0.58861539830262899</v>
      </c>
      <c r="C54" s="10"/>
      <c r="D54" s="10"/>
      <c r="E54" s="10"/>
      <c r="F54" s="11">
        <v>128</v>
      </c>
      <c r="G54" s="11">
        <v>64</v>
      </c>
      <c r="H54" s="10">
        <v>1</v>
      </c>
      <c r="I54" s="10">
        <v>1</v>
      </c>
      <c r="J54" s="10">
        <v>32</v>
      </c>
      <c r="K54" s="10">
        <v>32</v>
      </c>
      <c r="L54" s="10">
        <v>1</v>
      </c>
      <c r="M54" s="10">
        <v>1</v>
      </c>
      <c r="N54" s="10">
        <v>0</v>
      </c>
      <c r="O54" s="10"/>
      <c r="P54" s="13">
        <f t="shared" si="10"/>
        <v>8388608</v>
      </c>
      <c r="Q54" s="10">
        <f t="shared" si="11"/>
        <v>4937663.83912462</v>
      </c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4" customHeight="1" x14ac:dyDescent="0.25">
      <c r="A55" s="10" t="s">
        <v>37</v>
      </c>
      <c r="B55" s="11">
        <v>0.96145064559258797</v>
      </c>
      <c r="C55" s="10"/>
      <c r="D55" s="10"/>
      <c r="E55" s="10"/>
      <c r="F55" s="11">
        <v>64</v>
      </c>
      <c r="G55" s="11">
        <v>256</v>
      </c>
      <c r="H55" s="10">
        <v>3</v>
      </c>
      <c r="I55" s="10">
        <v>3</v>
      </c>
      <c r="J55" s="10">
        <v>32</v>
      </c>
      <c r="K55" s="10">
        <v>32</v>
      </c>
      <c r="L55" s="10">
        <v>1</v>
      </c>
      <c r="M55" s="10">
        <v>1</v>
      </c>
      <c r="N55" s="10">
        <v>1</v>
      </c>
      <c r="O55" s="10"/>
      <c r="P55" s="13">
        <f t="shared" si="10"/>
        <v>150994944</v>
      </c>
      <c r="Q55" s="10">
        <f t="shared" si="11"/>
        <v>145174186.39001667</v>
      </c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4" customHeight="1" x14ac:dyDescent="0.25">
      <c r="A56" s="10" t="s">
        <v>38</v>
      </c>
      <c r="B56" s="11">
        <v>0.104069341393007</v>
      </c>
      <c r="C56" s="10"/>
      <c r="D56" s="10"/>
      <c r="E56" s="10"/>
      <c r="F56" s="11">
        <v>256</v>
      </c>
      <c r="G56" s="11">
        <v>64</v>
      </c>
      <c r="H56" s="10">
        <v>3</v>
      </c>
      <c r="I56" s="10">
        <v>3</v>
      </c>
      <c r="J56" s="10">
        <v>32</v>
      </c>
      <c r="K56" s="10">
        <v>32</v>
      </c>
      <c r="L56" s="10">
        <v>1</v>
      </c>
      <c r="M56" s="10">
        <v>1</v>
      </c>
      <c r="N56" s="10">
        <v>1</v>
      </c>
      <c r="O56" s="10"/>
      <c r="P56" s="13">
        <f t="shared" si="10"/>
        <v>150994944</v>
      </c>
      <c r="Q56" s="10">
        <f t="shared" si="11"/>
        <v>15713944.375753973</v>
      </c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24" customHeight="1" x14ac:dyDescent="0.25">
      <c r="A57" s="10" t="s">
        <v>39</v>
      </c>
      <c r="B57" s="11">
        <v>1.1377815491963501</v>
      </c>
      <c r="C57" s="10"/>
      <c r="D57" s="10"/>
      <c r="E57" s="10"/>
      <c r="F57" s="11">
        <v>64</v>
      </c>
      <c r="G57" s="11">
        <v>128</v>
      </c>
      <c r="H57" s="10">
        <v>3</v>
      </c>
      <c r="I57" s="10">
        <v>3</v>
      </c>
      <c r="J57" s="10">
        <v>32</v>
      </c>
      <c r="K57" s="10">
        <v>32</v>
      </c>
      <c r="L57" s="10">
        <v>1</v>
      </c>
      <c r="M57" s="10">
        <v>2</v>
      </c>
      <c r="N57" s="10">
        <v>1</v>
      </c>
      <c r="O57" s="10"/>
      <c r="P57" s="13">
        <f t="shared" si="10"/>
        <v>20072448</v>
      </c>
      <c r="Q57" s="10">
        <f t="shared" si="11"/>
        <v>22838060.981603179</v>
      </c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4" customHeight="1" x14ac:dyDescent="0.25">
      <c r="A58" s="10" t="s">
        <v>277</v>
      </c>
      <c r="B58" s="11">
        <v>0.78928611737025201</v>
      </c>
      <c r="C58" s="10"/>
      <c r="D58" s="10"/>
      <c r="E58" s="10"/>
      <c r="F58" s="11">
        <v>128</v>
      </c>
      <c r="G58" s="11">
        <v>128</v>
      </c>
      <c r="H58" s="10">
        <v>1</v>
      </c>
      <c r="I58" s="10">
        <v>1</v>
      </c>
      <c r="J58" s="10">
        <v>16</v>
      </c>
      <c r="K58" s="10">
        <v>16</v>
      </c>
      <c r="L58" s="10">
        <v>1</v>
      </c>
      <c r="M58" s="10">
        <v>1</v>
      </c>
      <c r="N58" s="10">
        <v>0</v>
      </c>
      <c r="O58" s="10"/>
      <c r="P58" s="13">
        <f t="shared" si="10"/>
        <v>4194304</v>
      </c>
      <c r="Q58" s="10">
        <f t="shared" si="11"/>
        <v>3310505.9192305175</v>
      </c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4" customHeight="1" x14ac:dyDescent="0.25">
      <c r="A59" s="10"/>
      <c r="B59" s="11">
        <v>0.78928611737025201</v>
      </c>
      <c r="C59" s="10"/>
      <c r="D59" s="10"/>
      <c r="E59" s="10"/>
      <c r="F59" s="11">
        <v>128</v>
      </c>
      <c r="G59" s="11">
        <v>512</v>
      </c>
      <c r="H59" s="10">
        <v>1</v>
      </c>
      <c r="I59" s="10">
        <v>1</v>
      </c>
      <c r="J59" s="10">
        <v>16</v>
      </c>
      <c r="K59" s="10">
        <v>16</v>
      </c>
      <c r="L59" s="10">
        <v>1</v>
      </c>
      <c r="M59" s="10">
        <v>1</v>
      </c>
      <c r="N59" s="10">
        <v>0</v>
      </c>
      <c r="O59" s="10"/>
      <c r="P59" s="13"/>
      <c r="Q59" s="10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4" customHeight="1" x14ac:dyDescent="0.25">
      <c r="A60" s="10"/>
      <c r="B60" s="11">
        <v>0.78928611737025201</v>
      </c>
      <c r="C60" s="10"/>
      <c r="D60" s="10"/>
      <c r="E60" s="10"/>
      <c r="F60" s="11">
        <v>128</v>
      </c>
      <c r="G60" s="11">
        <v>128</v>
      </c>
      <c r="H60" s="10">
        <v>1</v>
      </c>
      <c r="I60" s="10">
        <v>1</v>
      </c>
      <c r="J60" s="10">
        <v>16</v>
      </c>
      <c r="K60" s="10">
        <v>16</v>
      </c>
      <c r="L60" s="10">
        <v>1</v>
      </c>
      <c r="M60" s="10">
        <v>1</v>
      </c>
      <c r="N60" s="10">
        <v>0</v>
      </c>
      <c r="O60" s="10"/>
      <c r="P60" s="13"/>
      <c r="Q60" s="10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4" customHeight="1" x14ac:dyDescent="0.25">
      <c r="A61" s="10" t="s">
        <v>278</v>
      </c>
      <c r="B61" s="11">
        <v>0.39682838261402498</v>
      </c>
      <c r="C61" s="11">
        <v>0.43334717921072802</v>
      </c>
      <c r="D61" s="11">
        <v>0.43386502530566001</v>
      </c>
      <c r="E61" s="10"/>
      <c r="F61" s="35">
        <v>128</v>
      </c>
      <c r="G61" s="35"/>
      <c r="H61" s="35">
        <v>256</v>
      </c>
      <c r="I61" s="35"/>
      <c r="J61" s="35"/>
      <c r="K61" s="35"/>
      <c r="L61" s="35"/>
      <c r="M61" s="35"/>
      <c r="N61" s="35"/>
      <c r="O61" s="10"/>
      <c r="P61" s="10">
        <v>0</v>
      </c>
      <c r="Q61" s="10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4" customHeight="1" x14ac:dyDescent="0.25">
      <c r="A62" s="10" t="s">
        <v>279</v>
      </c>
      <c r="B62" s="10"/>
      <c r="C62" s="10"/>
      <c r="D62" s="10"/>
      <c r="E62" s="10"/>
      <c r="F62" s="35">
        <v>512</v>
      </c>
      <c r="G62" s="35"/>
      <c r="H62" s="35">
        <v>256</v>
      </c>
      <c r="I62" s="35"/>
      <c r="J62" s="35"/>
      <c r="K62" s="35"/>
      <c r="L62" s="35"/>
      <c r="M62" s="35"/>
      <c r="N62" s="35"/>
      <c r="O62" s="10"/>
      <c r="P62" s="10">
        <v>0</v>
      </c>
      <c r="Q62" s="10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4" customHeight="1" x14ac:dyDescent="0.25">
      <c r="A63" s="10" t="s">
        <v>280</v>
      </c>
      <c r="B63" s="10"/>
      <c r="C63" s="10"/>
      <c r="D63" s="10"/>
      <c r="E63" s="10"/>
      <c r="F63" s="35">
        <v>128</v>
      </c>
      <c r="G63" s="35"/>
      <c r="H63" s="35">
        <v>256</v>
      </c>
      <c r="I63" s="35"/>
      <c r="J63" s="35"/>
      <c r="K63" s="35"/>
      <c r="L63" s="35"/>
      <c r="M63" s="35"/>
      <c r="N63" s="35"/>
      <c r="O63" s="10"/>
      <c r="P63" s="10">
        <v>0</v>
      </c>
      <c r="Q63" s="10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4" customHeight="1" x14ac:dyDescent="0.25">
      <c r="A64" s="10"/>
      <c r="B64" s="11">
        <v>0.39682838261402498</v>
      </c>
      <c r="C64" s="11">
        <v>0.43334717921072802</v>
      </c>
      <c r="D64" s="11">
        <v>0.43386502530566001</v>
      </c>
      <c r="E64" s="10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10"/>
      <c r="P64" s="13">
        <f>(F62*F63*H63)</f>
        <v>16777216</v>
      </c>
      <c r="Q64" s="10">
        <f t="shared" ref="Q64:Q72" si="12">P64*B64</f>
        <v>6657675.4900461417</v>
      </c>
      <c r="R64" s="11">
        <f>P64*C64</f>
        <v>7270359.2286090935</v>
      </c>
      <c r="S64" s="11">
        <f>P64*D64</f>
        <v>7279047.2443985241</v>
      </c>
      <c r="T64" s="11"/>
      <c r="U64" s="11"/>
      <c r="V64" s="11"/>
      <c r="W64" s="11"/>
      <c r="X64" s="11"/>
      <c r="Y64" s="11"/>
      <c r="Z64" s="11"/>
    </row>
    <row r="65" spans="1:26" ht="24" customHeight="1" x14ac:dyDescent="0.25">
      <c r="A65" s="10" t="s">
        <v>278</v>
      </c>
      <c r="B65" s="11">
        <v>1.3667811134805901</v>
      </c>
      <c r="C65" s="11">
        <v>1.67808906278471</v>
      </c>
      <c r="D65" s="11">
        <v>1.6924803364996901</v>
      </c>
      <c r="E65" s="10"/>
      <c r="F65" s="11">
        <v>512</v>
      </c>
      <c r="G65" s="11">
        <v>512</v>
      </c>
      <c r="H65" s="10">
        <v>3</v>
      </c>
      <c r="I65" s="10">
        <v>3</v>
      </c>
      <c r="J65" s="10">
        <v>16</v>
      </c>
      <c r="K65" s="10">
        <v>16</v>
      </c>
      <c r="L65" s="10">
        <v>1024</v>
      </c>
      <c r="M65" s="10">
        <v>1</v>
      </c>
      <c r="N65" s="10">
        <v>1</v>
      </c>
      <c r="O65" s="10"/>
      <c r="P65" s="13">
        <f t="shared" ref="P65:P67" si="13" xml:space="preserve"> ((J65 + 2 * N65 - H65) / M65 + 1) * ((K65 + 2 * N65 - I65) / M65 + 1) * G65 * (F65 / L65 * H65 * I65)</f>
        <v>589824</v>
      </c>
      <c r="Q65" s="10">
        <f t="shared" si="12"/>
        <v>806160.30347757554</v>
      </c>
      <c r="R65" s="11">
        <f t="shared" ref="R65:R70" si="14">P65*C65</f>
        <v>989777.20336792886</v>
      </c>
      <c r="S65" s="11">
        <f t="shared" ref="S65:S70" si="15">P65*D65</f>
        <v>998265.52199559321</v>
      </c>
      <c r="T65" s="11"/>
      <c r="U65" s="11"/>
      <c r="V65" s="11"/>
      <c r="W65" s="11"/>
      <c r="X65" s="11"/>
      <c r="Y65" s="11"/>
      <c r="Z65" s="11"/>
    </row>
    <row r="66" spans="1:26" ht="24" customHeight="1" x14ac:dyDescent="0.25">
      <c r="A66" s="10" t="s">
        <v>281</v>
      </c>
      <c r="B66" s="11">
        <v>0.381704108153477</v>
      </c>
      <c r="C66" s="11">
        <v>0.427327462622206</v>
      </c>
      <c r="D66" s="11">
        <v>0.43692841144664102</v>
      </c>
      <c r="E66" s="10"/>
      <c r="F66" s="11">
        <v>512</v>
      </c>
      <c r="G66" s="11">
        <v>128</v>
      </c>
      <c r="H66" s="10">
        <v>1</v>
      </c>
      <c r="I66" s="10">
        <v>1</v>
      </c>
      <c r="J66" s="10">
        <v>16</v>
      </c>
      <c r="K66" s="10">
        <v>16</v>
      </c>
      <c r="L66" s="10">
        <v>1</v>
      </c>
      <c r="M66" s="10">
        <v>1</v>
      </c>
      <c r="N66" s="10">
        <v>0</v>
      </c>
      <c r="O66" s="10"/>
      <c r="P66" s="13">
        <f t="shared" si="13"/>
        <v>16777216</v>
      </c>
      <c r="Q66" s="10">
        <f t="shared" si="12"/>
        <v>6403932.2705782447</v>
      </c>
      <c r="R66" s="11">
        <f t="shared" si="14"/>
        <v>7169365.1431446765</v>
      </c>
      <c r="S66" s="11">
        <f t="shared" si="15"/>
        <v>7330442.3353771688</v>
      </c>
      <c r="T66" s="11"/>
      <c r="U66" s="11"/>
      <c r="V66" s="11"/>
      <c r="W66" s="11"/>
      <c r="X66" s="11"/>
      <c r="Y66" s="11"/>
      <c r="Z66" s="11"/>
    </row>
    <row r="67" spans="1:26" ht="24" customHeight="1" x14ac:dyDescent="0.25">
      <c r="A67" s="10" t="s">
        <v>282</v>
      </c>
      <c r="B67" s="11">
        <v>0.541019109719997</v>
      </c>
      <c r="C67" s="11">
        <v>0.58065814227038104</v>
      </c>
      <c r="D67" s="11">
        <v>0.58000975960821499</v>
      </c>
      <c r="E67" s="10"/>
      <c r="F67" s="11">
        <v>128</v>
      </c>
      <c r="G67" s="11">
        <v>128</v>
      </c>
      <c r="H67" s="10">
        <v>1</v>
      </c>
      <c r="I67" s="10">
        <v>1</v>
      </c>
      <c r="J67" s="10">
        <v>16</v>
      </c>
      <c r="K67" s="10">
        <v>16</v>
      </c>
      <c r="L67" s="10">
        <v>1</v>
      </c>
      <c r="M67" s="10">
        <v>1</v>
      </c>
      <c r="N67" s="10">
        <v>0</v>
      </c>
      <c r="O67" s="10"/>
      <c r="P67" s="13">
        <f t="shared" si="13"/>
        <v>4194304</v>
      </c>
      <c r="Q67" s="10">
        <f t="shared" si="12"/>
        <v>2269198.6159750223</v>
      </c>
      <c r="R67" s="11">
        <f t="shared" si="14"/>
        <v>2435456.7687572283</v>
      </c>
      <c r="S67" s="11">
        <f t="shared" si="15"/>
        <v>2432737.2547637746</v>
      </c>
      <c r="T67" s="11"/>
      <c r="U67" s="11"/>
      <c r="V67" s="11"/>
      <c r="W67" s="11"/>
      <c r="X67" s="11"/>
      <c r="Y67" s="11"/>
      <c r="Z67" s="11"/>
    </row>
    <row r="68" spans="1:26" ht="24" customHeight="1" x14ac:dyDescent="0.25">
      <c r="A68" s="10" t="s">
        <v>283</v>
      </c>
      <c r="B68" s="11">
        <v>0.72572014359797099</v>
      </c>
      <c r="C68" s="11">
        <v>0.72774323231474602</v>
      </c>
      <c r="D68" s="11">
        <v>0.77073794494603298</v>
      </c>
      <c r="E68" s="10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10"/>
      <c r="P68" s="13">
        <f>F62*F63*H63</f>
        <v>16777216</v>
      </c>
      <c r="Q68" s="10">
        <f t="shared" si="12"/>
        <v>12175563.604694176</v>
      </c>
      <c r="R68" s="11">
        <f t="shared" si="14"/>
        <v>12209505.401082674</v>
      </c>
      <c r="S68" s="11">
        <f t="shared" si="15"/>
        <v>12930836.981755704</v>
      </c>
      <c r="T68" s="11"/>
      <c r="U68" s="11"/>
      <c r="V68" s="11"/>
      <c r="W68" s="11"/>
      <c r="X68" s="11"/>
      <c r="Y68" s="11"/>
      <c r="Z68" s="11"/>
    </row>
    <row r="69" spans="1:26" ht="24" customHeight="1" x14ac:dyDescent="0.25">
      <c r="A69" s="10" t="s">
        <v>284</v>
      </c>
      <c r="B69" s="11">
        <v>2.01968969779226</v>
      </c>
      <c r="C69" s="11">
        <v>2.20157182554868</v>
      </c>
      <c r="D69" s="11">
        <v>2.2528443517860701</v>
      </c>
      <c r="E69" s="10"/>
      <c r="F69" s="10">
        <v>256</v>
      </c>
      <c r="G69" s="10">
        <v>128</v>
      </c>
      <c r="H69" s="10" t="s">
        <v>238</v>
      </c>
      <c r="I69" s="10">
        <v>512</v>
      </c>
      <c r="J69" s="35">
        <v>1</v>
      </c>
      <c r="K69" s="35"/>
      <c r="L69" s="10">
        <v>1</v>
      </c>
      <c r="M69" s="10">
        <v>1</v>
      </c>
      <c r="N69" s="10">
        <v>0</v>
      </c>
      <c r="O69" s="10"/>
      <c r="P69" s="13">
        <f xml:space="preserve"> J69*F69*G69*I69</f>
        <v>16777216</v>
      </c>
      <c r="Q69" s="10">
        <f t="shared" si="12"/>
        <v>33884770.31283547</v>
      </c>
      <c r="R69" s="11">
        <f t="shared" si="14"/>
        <v>36936246.056744523</v>
      </c>
      <c r="S69" s="11">
        <f t="shared" si="15"/>
        <v>37796456.304294884</v>
      </c>
      <c r="T69" s="11"/>
      <c r="U69" s="11"/>
      <c r="V69" s="11"/>
      <c r="W69" s="11"/>
      <c r="X69" s="11"/>
      <c r="Y69" s="11"/>
      <c r="Z69" s="11"/>
    </row>
    <row r="70" spans="1:26" ht="24" customHeight="1" x14ac:dyDescent="0.25">
      <c r="A70" s="10" t="s">
        <v>285</v>
      </c>
      <c r="B70" s="11">
        <v>0.38529720239920501</v>
      </c>
      <c r="C70" s="11">
        <v>0.43077550954939398</v>
      </c>
      <c r="D70" s="11">
        <v>0.44151019249401802</v>
      </c>
      <c r="E70" s="10"/>
      <c r="F70" s="10">
        <v>128</v>
      </c>
      <c r="G70" s="10">
        <v>1</v>
      </c>
      <c r="H70" s="10" t="s">
        <v>238</v>
      </c>
      <c r="I70" s="10">
        <v>512</v>
      </c>
      <c r="J70" s="35">
        <v>1</v>
      </c>
      <c r="K70" s="35"/>
      <c r="L70" s="10">
        <v>1</v>
      </c>
      <c r="M70" s="10">
        <v>1</v>
      </c>
      <c r="N70" s="10">
        <v>0</v>
      </c>
      <c r="O70" s="10"/>
      <c r="P70" s="13">
        <f xml:space="preserve"> J70*F70*G70*I70</f>
        <v>65536</v>
      </c>
      <c r="Q70" s="10">
        <f t="shared" si="12"/>
        <v>25250.837456434299</v>
      </c>
      <c r="R70" s="11">
        <f t="shared" si="14"/>
        <v>28231.303793829084</v>
      </c>
      <c r="S70" s="11">
        <f t="shared" si="15"/>
        <v>28934.811975287965</v>
      </c>
      <c r="T70" s="11"/>
      <c r="U70" s="11"/>
      <c r="V70" s="11"/>
      <c r="W70" s="11"/>
      <c r="X70" s="11"/>
      <c r="Y70" s="11"/>
      <c r="Z70" s="11"/>
    </row>
    <row r="71" spans="1:26" ht="24" customHeight="1" x14ac:dyDescent="0.25">
      <c r="A71" s="10" t="s">
        <v>286</v>
      </c>
      <c r="B71" s="11">
        <v>0.501594174707371</v>
      </c>
      <c r="C71" s="10"/>
      <c r="D71" s="10"/>
      <c r="E71" s="10"/>
      <c r="F71" s="11">
        <v>512</v>
      </c>
      <c r="G71" s="11">
        <v>128</v>
      </c>
      <c r="H71" s="10">
        <v>1</v>
      </c>
      <c r="I71" s="10">
        <v>1</v>
      </c>
      <c r="J71" s="10">
        <v>16</v>
      </c>
      <c r="K71" s="10">
        <v>16</v>
      </c>
      <c r="L71" s="10">
        <v>1</v>
      </c>
      <c r="M71" s="10">
        <v>1</v>
      </c>
      <c r="N71" s="10">
        <v>0</v>
      </c>
      <c r="O71" s="10"/>
      <c r="P71" s="13">
        <f t="shared" ref="P71:P79" si="16" xml:space="preserve"> ((J71 + 2 * N71 - H71) / M71 + 1) * ((K71 + 2 * N71 - I71) / M71 + 1) * G71 * (F71 / L71 * H71 * I71)</f>
        <v>16777216</v>
      </c>
      <c r="Q71" s="10">
        <f t="shared" si="12"/>
        <v>8415353.8134073</v>
      </c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4" customHeight="1" x14ac:dyDescent="0.25">
      <c r="A72" s="10" t="s">
        <v>249</v>
      </c>
      <c r="B72" s="11">
        <v>0.81123141216633099</v>
      </c>
      <c r="C72" s="10"/>
      <c r="D72" s="10"/>
      <c r="E72" s="10"/>
      <c r="F72" s="11">
        <v>128</v>
      </c>
      <c r="G72" s="11">
        <v>512</v>
      </c>
      <c r="H72" s="10">
        <v>1</v>
      </c>
      <c r="I72" s="10">
        <v>1</v>
      </c>
      <c r="J72" s="10">
        <v>16</v>
      </c>
      <c r="K72" s="10">
        <v>16</v>
      </c>
      <c r="L72" s="10">
        <v>1</v>
      </c>
      <c r="M72" s="10">
        <v>1</v>
      </c>
      <c r="N72" s="10">
        <v>0</v>
      </c>
      <c r="O72" s="10"/>
      <c r="P72" s="13">
        <f t="shared" si="16"/>
        <v>16777216</v>
      </c>
      <c r="Q72" s="10">
        <f t="shared" si="12"/>
        <v>13610204.627899563</v>
      </c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4" customHeight="1" x14ac:dyDescent="0.25">
      <c r="A73" s="10" t="s">
        <v>250</v>
      </c>
      <c r="B73" s="11">
        <v>0.240692807042868</v>
      </c>
      <c r="C73" s="10"/>
      <c r="D73" s="10"/>
      <c r="E73" s="10"/>
      <c r="F73" s="11">
        <v>512</v>
      </c>
      <c r="G73" s="11">
        <v>128</v>
      </c>
      <c r="H73" s="10">
        <v>1</v>
      </c>
      <c r="I73" s="10">
        <v>1</v>
      </c>
      <c r="J73" s="10">
        <v>16</v>
      </c>
      <c r="K73" s="10">
        <v>16</v>
      </c>
      <c r="L73" s="10">
        <v>1</v>
      </c>
      <c r="M73" s="10">
        <v>1</v>
      </c>
      <c r="N73" s="10">
        <v>0</v>
      </c>
      <c r="O73" s="10"/>
      <c r="P73" s="13">
        <f t="shared" si="16"/>
        <v>16777216</v>
      </c>
      <c r="Q73" s="10">
        <f t="shared" ref="Q73:Q79" si="17">P73*B73</f>
        <v>4038155.2134045176</v>
      </c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4" customHeight="1" x14ac:dyDescent="0.25">
      <c r="A74" s="10" t="s">
        <v>132</v>
      </c>
      <c r="B74" s="11">
        <v>0.78753830918475498</v>
      </c>
      <c r="C74" s="10"/>
      <c r="D74" s="10"/>
      <c r="E74" s="10"/>
      <c r="F74" s="11">
        <v>128</v>
      </c>
      <c r="G74" s="11">
        <v>256</v>
      </c>
      <c r="H74" s="10">
        <v>1</v>
      </c>
      <c r="I74" s="10">
        <v>1</v>
      </c>
      <c r="J74" s="10">
        <v>16</v>
      </c>
      <c r="K74" s="10">
        <v>16</v>
      </c>
      <c r="L74" s="10">
        <v>1</v>
      </c>
      <c r="M74" s="10">
        <v>1</v>
      </c>
      <c r="N74" s="10">
        <v>0</v>
      </c>
      <c r="O74" s="10"/>
      <c r="P74" s="13">
        <f t="shared" si="16"/>
        <v>8388608</v>
      </c>
      <c r="Q74" s="10">
        <f t="shared" si="17"/>
        <v>6606350.1607337091</v>
      </c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24" customHeight="1" x14ac:dyDescent="0.25">
      <c r="A75" s="10" t="s">
        <v>40</v>
      </c>
      <c r="B75" s="11">
        <v>1.1035205185971</v>
      </c>
      <c r="C75" s="10"/>
      <c r="D75" s="10"/>
      <c r="E75" s="10"/>
      <c r="F75" s="11">
        <v>256</v>
      </c>
      <c r="G75" s="11">
        <v>256</v>
      </c>
      <c r="H75" s="10">
        <v>3</v>
      </c>
      <c r="I75" s="10">
        <v>3</v>
      </c>
      <c r="J75" s="10">
        <v>16</v>
      </c>
      <c r="K75" s="10">
        <v>16</v>
      </c>
      <c r="L75" s="10">
        <v>512</v>
      </c>
      <c r="M75" s="10">
        <v>1</v>
      </c>
      <c r="N75" s="10">
        <v>1</v>
      </c>
      <c r="O75" s="10"/>
      <c r="P75" s="13">
        <f t="shared" si="16"/>
        <v>294912</v>
      </c>
      <c r="Q75" s="10">
        <f t="shared" si="17"/>
        <v>325441.44318050798</v>
      </c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4" customHeight="1" x14ac:dyDescent="0.25">
      <c r="A76" s="10" t="s">
        <v>41</v>
      </c>
      <c r="B76" s="11">
        <v>0.45073713962397299</v>
      </c>
      <c r="C76" s="10"/>
      <c r="D76" s="10"/>
      <c r="E76" s="10"/>
      <c r="F76" s="11">
        <v>256</v>
      </c>
      <c r="G76" s="11">
        <v>128</v>
      </c>
      <c r="H76" s="10">
        <v>1</v>
      </c>
      <c r="I76" s="10">
        <v>1</v>
      </c>
      <c r="J76" s="10">
        <v>16</v>
      </c>
      <c r="K76" s="10">
        <v>16</v>
      </c>
      <c r="L76" s="10">
        <v>1</v>
      </c>
      <c r="M76" s="10">
        <v>1</v>
      </c>
      <c r="N76" s="10">
        <v>0</v>
      </c>
      <c r="O76" s="10"/>
      <c r="P76" s="13">
        <f t="shared" si="16"/>
        <v>8388608</v>
      </c>
      <c r="Q76" s="10">
        <f t="shared" si="17"/>
        <v>3781057.1753467768</v>
      </c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24" customHeight="1" x14ac:dyDescent="0.25">
      <c r="A77" s="10" t="s">
        <v>131</v>
      </c>
      <c r="B77" s="11">
        <v>0.90927209031544098</v>
      </c>
      <c r="C77" s="10"/>
      <c r="D77" s="10"/>
      <c r="E77" s="10"/>
      <c r="F77" s="11">
        <v>128</v>
      </c>
      <c r="G77" s="11">
        <v>128</v>
      </c>
      <c r="H77" s="10">
        <v>1</v>
      </c>
      <c r="I77" s="10">
        <v>1</v>
      </c>
      <c r="J77" s="10">
        <v>16</v>
      </c>
      <c r="K77" s="10">
        <v>16</v>
      </c>
      <c r="L77" s="10">
        <v>1</v>
      </c>
      <c r="M77" s="10">
        <v>1</v>
      </c>
      <c r="N77" s="10">
        <v>0</v>
      </c>
      <c r="O77" s="10"/>
      <c r="P77" s="13">
        <f t="shared" si="16"/>
        <v>4194304</v>
      </c>
      <c r="Q77" s="10">
        <f t="shared" si="17"/>
        <v>3813763.5654984154</v>
      </c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4" customHeight="1" x14ac:dyDescent="0.25">
      <c r="A78" s="10"/>
      <c r="B78" s="11">
        <v>0.90927209031544098</v>
      </c>
      <c r="C78" s="10"/>
      <c r="D78" s="10"/>
      <c r="E78" s="10"/>
      <c r="F78" s="11">
        <v>128</v>
      </c>
      <c r="G78" s="11">
        <v>128</v>
      </c>
      <c r="H78" s="10">
        <v>1</v>
      </c>
      <c r="I78" s="10">
        <v>1</v>
      </c>
      <c r="J78" s="10">
        <v>16</v>
      </c>
      <c r="K78" s="10">
        <v>16</v>
      </c>
      <c r="L78" s="10">
        <v>1</v>
      </c>
      <c r="M78" s="10">
        <v>1</v>
      </c>
      <c r="N78" s="10">
        <v>0</v>
      </c>
      <c r="O78" s="10"/>
      <c r="P78" s="13">
        <f t="shared" si="16"/>
        <v>4194304</v>
      </c>
      <c r="Q78" s="10">
        <f t="shared" si="17"/>
        <v>3813763.5654984154</v>
      </c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4" customHeight="1" x14ac:dyDescent="0.25">
      <c r="A79" s="10"/>
      <c r="B79" s="11">
        <v>0.90927209031544098</v>
      </c>
      <c r="C79" s="10"/>
      <c r="D79" s="10"/>
      <c r="E79" s="10"/>
      <c r="F79" s="11">
        <v>128</v>
      </c>
      <c r="G79" s="11">
        <v>512</v>
      </c>
      <c r="H79" s="10">
        <v>1</v>
      </c>
      <c r="I79" s="10">
        <v>1</v>
      </c>
      <c r="J79" s="10">
        <v>16</v>
      </c>
      <c r="K79" s="10">
        <v>16</v>
      </c>
      <c r="L79" s="10">
        <v>1</v>
      </c>
      <c r="M79" s="10">
        <v>1</v>
      </c>
      <c r="N79" s="10">
        <v>0</v>
      </c>
      <c r="O79" s="10"/>
      <c r="P79" s="13">
        <f t="shared" si="16"/>
        <v>16777216</v>
      </c>
      <c r="Q79" s="10">
        <f t="shared" si="17"/>
        <v>15255054.261993662</v>
      </c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24" customHeight="1" x14ac:dyDescent="0.25">
      <c r="A80" s="10" t="s">
        <v>42</v>
      </c>
      <c r="B80" s="11">
        <v>1.2431164073519001</v>
      </c>
      <c r="C80" s="10"/>
      <c r="D80" s="10"/>
      <c r="E80" s="10"/>
      <c r="F80" s="35">
        <v>128</v>
      </c>
      <c r="G80" s="35"/>
      <c r="H80" s="35">
        <v>256</v>
      </c>
      <c r="I80" s="35"/>
      <c r="J80" s="35"/>
      <c r="K80" s="35"/>
      <c r="L80" s="35"/>
      <c r="M80" s="35"/>
      <c r="N80" s="35"/>
      <c r="O80" s="10"/>
      <c r="P80" s="10"/>
      <c r="Q80" s="10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24" customHeight="1" x14ac:dyDescent="0.25">
      <c r="A81" s="10" t="s">
        <v>43</v>
      </c>
      <c r="B81" s="11">
        <v>0.29082105474259801</v>
      </c>
      <c r="C81" s="10"/>
      <c r="D81" s="10"/>
      <c r="E81" s="10"/>
      <c r="F81" s="35">
        <v>128</v>
      </c>
      <c r="G81" s="35"/>
      <c r="H81" s="35">
        <v>256</v>
      </c>
      <c r="I81" s="35"/>
      <c r="J81" s="35"/>
      <c r="K81" s="35"/>
      <c r="L81" s="35"/>
      <c r="M81" s="35"/>
      <c r="N81" s="35"/>
      <c r="O81" s="10"/>
      <c r="P81" s="10"/>
      <c r="Q81" s="10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24" customHeight="1" x14ac:dyDescent="0.25">
      <c r="A82" s="10" t="s">
        <v>44</v>
      </c>
      <c r="B82" s="11">
        <v>0.64189125647673395</v>
      </c>
      <c r="C82" s="10"/>
      <c r="D82" s="10"/>
      <c r="E82" s="10"/>
      <c r="F82" s="35">
        <v>512</v>
      </c>
      <c r="G82" s="35"/>
      <c r="H82" s="35">
        <v>256</v>
      </c>
      <c r="I82" s="35"/>
      <c r="J82" s="35"/>
      <c r="K82" s="35"/>
      <c r="L82" s="35"/>
      <c r="M82" s="35"/>
      <c r="N82" s="35"/>
      <c r="O82" s="10"/>
      <c r="P82" s="10"/>
      <c r="Q82" s="10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4" customHeight="1" x14ac:dyDescent="0.25">
      <c r="A83" s="10"/>
      <c r="B83" s="10"/>
      <c r="C83" s="10"/>
      <c r="D83" s="10"/>
      <c r="E83" s="10"/>
      <c r="F83" s="35" t="s">
        <v>336</v>
      </c>
      <c r="G83" s="35"/>
      <c r="H83" s="35"/>
      <c r="I83" s="35"/>
      <c r="J83" s="35"/>
      <c r="K83" s="35"/>
      <c r="L83" s="35"/>
      <c r="M83" s="35"/>
      <c r="N83" s="35"/>
      <c r="O83" s="10"/>
      <c r="P83" s="13">
        <f>MIN((F81+F82)*H82*H82, 2*H82*F81*F82)</f>
        <v>33554432</v>
      </c>
      <c r="Q83" s="13">
        <f>MIN((F81*F82*H82*MIN(B81,B82)+F81*F82*H82*B80), H82*H82*F80*MIN(B80,B81)+H82*H82*F82*B82)</f>
        <v>23977880.343225323</v>
      </c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24" customHeight="1" x14ac:dyDescent="0.25">
      <c r="A84" s="10" t="s">
        <v>45</v>
      </c>
      <c r="B84" s="11">
        <v>1.9871290648613</v>
      </c>
      <c r="C84" s="10"/>
      <c r="D84" s="10"/>
      <c r="E84" s="10"/>
      <c r="F84" s="11">
        <v>512</v>
      </c>
      <c r="G84" s="11">
        <v>128</v>
      </c>
      <c r="H84" s="10">
        <v>1</v>
      </c>
      <c r="I84" s="10">
        <v>1</v>
      </c>
      <c r="J84" s="10">
        <v>16</v>
      </c>
      <c r="K84" s="10">
        <v>16</v>
      </c>
      <c r="L84" s="10">
        <v>1</v>
      </c>
      <c r="M84" s="10">
        <v>1</v>
      </c>
      <c r="N84" s="10">
        <v>0</v>
      </c>
      <c r="O84" s="10"/>
      <c r="P84" s="13">
        <f t="shared" ref="P84:P92" si="18" xml:space="preserve"> ((J84 + 2 * N84 - H84) / M84 + 1) * ((K84 + 2 * N84 - I84) / M84 + 1) * G84 * (F84 / L84 * H84 * I84)</f>
        <v>16777216</v>
      </c>
      <c r="Q84" s="10">
        <f>P84*B84</f>
        <v>33338493.541056041</v>
      </c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4" customHeight="1" x14ac:dyDescent="0.25">
      <c r="A85" s="10" t="s">
        <v>46</v>
      </c>
      <c r="B85" s="11">
        <v>1.0958979638833899</v>
      </c>
      <c r="C85" s="10"/>
      <c r="D85" s="10"/>
      <c r="E85" s="10"/>
      <c r="F85" s="11">
        <v>128</v>
      </c>
      <c r="G85" s="11">
        <v>512</v>
      </c>
      <c r="H85" s="10">
        <v>1</v>
      </c>
      <c r="I85" s="10">
        <v>1</v>
      </c>
      <c r="J85" s="10">
        <v>16</v>
      </c>
      <c r="K85" s="10">
        <v>16</v>
      </c>
      <c r="L85" s="10">
        <v>1</v>
      </c>
      <c r="M85" s="10">
        <v>1</v>
      </c>
      <c r="N85" s="10">
        <v>0</v>
      </c>
      <c r="O85" s="10"/>
      <c r="P85" s="13">
        <f t="shared" si="18"/>
        <v>16777216</v>
      </c>
      <c r="Q85" s="10">
        <f t="shared" ref="Q85:Q92" si="19">P85*B85</f>
        <v>18386116.854031831</v>
      </c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4" customHeight="1" x14ac:dyDescent="0.25">
      <c r="A86" s="10" t="s">
        <v>47</v>
      </c>
      <c r="B86" s="11">
        <v>0.115967120914952</v>
      </c>
      <c r="C86" s="10"/>
      <c r="D86" s="10"/>
      <c r="E86" s="10"/>
      <c r="F86" s="11">
        <v>512</v>
      </c>
      <c r="G86" s="11">
        <v>128</v>
      </c>
      <c r="H86" s="10">
        <v>1</v>
      </c>
      <c r="I86" s="10">
        <v>1</v>
      </c>
      <c r="J86" s="10">
        <v>16</v>
      </c>
      <c r="K86" s="10">
        <v>16</v>
      </c>
      <c r="L86" s="10">
        <v>1</v>
      </c>
      <c r="M86" s="10">
        <v>1</v>
      </c>
      <c r="N86" s="10">
        <v>0</v>
      </c>
      <c r="O86" s="10"/>
      <c r="P86" s="13">
        <f t="shared" si="18"/>
        <v>16777216</v>
      </c>
      <c r="Q86" s="10">
        <f t="shared" si="19"/>
        <v>1945605.4364882673</v>
      </c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4" customHeight="1" x14ac:dyDescent="0.25">
      <c r="A87" s="10" t="s">
        <v>48</v>
      </c>
      <c r="B87" s="11">
        <v>1.26243088471399</v>
      </c>
      <c r="C87" s="10"/>
      <c r="D87" s="10"/>
      <c r="E87" s="10"/>
      <c r="F87" s="11">
        <v>128</v>
      </c>
      <c r="G87" s="11">
        <v>256</v>
      </c>
      <c r="H87" s="10">
        <v>1</v>
      </c>
      <c r="I87" s="10">
        <v>1</v>
      </c>
      <c r="J87" s="10">
        <v>16</v>
      </c>
      <c r="K87" s="10">
        <v>16</v>
      </c>
      <c r="L87" s="10">
        <v>1</v>
      </c>
      <c r="M87" s="10">
        <v>1</v>
      </c>
      <c r="N87" s="10">
        <v>0</v>
      </c>
      <c r="O87" s="10"/>
      <c r="P87" s="13">
        <f t="shared" si="18"/>
        <v>8388608</v>
      </c>
      <c r="Q87" s="10">
        <f t="shared" si="19"/>
        <v>10590037.818958854</v>
      </c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24" customHeight="1" x14ac:dyDescent="0.25">
      <c r="A88" s="10" t="s">
        <v>49</v>
      </c>
      <c r="B88" s="11">
        <v>0.86402277395284299</v>
      </c>
      <c r="C88" s="10"/>
      <c r="D88" s="10"/>
      <c r="E88" s="10"/>
      <c r="F88" s="11">
        <v>256</v>
      </c>
      <c r="G88" s="11">
        <v>256</v>
      </c>
      <c r="H88" s="10">
        <v>3</v>
      </c>
      <c r="I88" s="10">
        <v>3</v>
      </c>
      <c r="J88" s="10">
        <v>16</v>
      </c>
      <c r="K88" s="10">
        <v>16</v>
      </c>
      <c r="L88" s="10">
        <v>512</v>
      </c>
      <c r="M88" s="10">
        <v>1</v>
      </c>
      <c r="N88" s="10">
        <v>1</v>
      </c>
      <c r="O88" s="10"/>
      <c r="P88" s="13">
        <f t="shared" si="18"/>
        <v>294912</v>
      </c>
      <c r="Q88" s="10">
        <f t="shared" si="19"/>
        <v>254810.68431198085</v>
      </c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4" customHeight="1" x14ac:dyDescent="0.25">
      <c r="A89" s="10" t="s">
        <v>50</v>
      </c>
      <c r="B89" s="11">
        <v>0.53710857057207895</v>
      </c>
      <c r="C89" s="10"/>
      <c r="D89" s="10"/>
      <c r="E89" s="10"/>
      <c r="F89" s="11">
        <v>256</v>
      </c>
      <c r="G89" s="11">
        <v>128</v>
      </c>
      <c r="H89" s="10">
        <v>1</v>
      </c>
      <c r="I89" s="10">
        <v>1</v>
      </c>
      <c r="J89" s="10">
        <v>16</v>
      </c>
      <c r="K89" s="10">
        <v>16</v>
      </c>
      <c r="L89" s="10">
        <v>1</v>
      </c>
      <c r="M89" s="10">
        <v>1</v>
      </c>
      <c r="N89" s="10">
        <v>0</v>
      </c>
      <c r="O89" s="10"/>
      <c r="P89" s="13">
        <f t="shared" si="18"/>
        <v>8388608</v>
      </c>
      <c r="Q89" s="10">
        <f t="shared" si="19"/>
        <v>4505593.251969506</v>
      </c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24" customHeight="1" x14ac:dyDescent="0.25">
      <c r="A90" s="10" t="s">
        <v>51</v>
      </c>
      <c r="B90" s="11">
        <v>1.12994765917739</v>
      </c>
      <c r="C90" s="10"/>
      <c r="D90" s="10"/>
      <c r="E90" s="10"/>
      <c r="F90" s="11">
        <v>128</v>
      </c>
      <c r="G90" s="11">
        <v>128</v>
      </c>
      <c r="H90" s="10">
        <v>1</v>
      </c>
      <c r="I90" s="10">
        <v>1</v>
      </c>
      <c r="J90" s="10">
        <v>16</v>
      </c>
      <c r="K90" s="10">
        <v>16</v>
      </c>
      <c r="L90" s="10">
        <v>1</v>
      </c>
      <c r="M90" s="10">
        <v>1</v>
      </c>
      <c r="N90" s="10">
        <v>0</v>
      </c>
      <c r="O90" s="10"/>
      <c r="P90" s="13">
        <f t="shared" si="18"/>
        <v>4194304</v>
      </c>
      <c r="Q90" s="10">
        <f t="shared" si="19"/>
        <v>4739343.9866783638</v>
      </c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24" customHeight="1" x14ac:dyDescent="0.25">
      <c r="A91" s="10"/>
      <c r="B91" s="11">
        <v>1.12994765917739</v>
      </c>
      <c r="C91" s="10"/>
      <c r="D91" s="10"/>
      <c r="E91" s="10"/>
      <c r="F91" s="11">
        <v>128</v>
      </c>
      <c r="G91" s="11">
        <v>128</v>
      </c>
      <c r="H91" s="10">
        <v>1</v>
      </c>
      <c r="I91" s="10">
        <v>1</v>
      </c>
      <c r="J91" s="10">
        <v>16</v>
      </c>
      <c r="K91" s="10">
        <v>16</v>
      </c>
      <c r="L91" s="10">
        <v>1</v>
      </c>
      <c r="M91" s="10">
        <v>1</v>
      </c>
      <c r="N91" s="10">
        <v>0</v>
      </c>
      <c r="O91" s="10"/>
      <c r="P91" s="13">
        <f t="shared" si="18"/>
        <v>4194304</v>
      </c>
      <c r="Q91" s="10">
        <f t="shared" si="19"/>
        <v>4739343.9866783638</v>
      </c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24" customHeight="1" x14ac:dyDescent="0.25">
      <c r="A92" s="10"/>
      <c r="B92" s="11">
        <v>1.12994765917739</v>
      </c>
      <c r="C92" s="10"/>
      <c r="D92" s="10"/>
      <c r="E92" s="10"/>
      <c r="F92" s="11">
        <v>128</v>
      </c>
      <c r="G92" s="11">
        <v>512</v>
      </c>
      <c r="H92" s="10">
        <v>1</v>
      </c>
      <c r="I92" s="10">
        <v>1</v>
      </c>
      <c r="J92" s="10">
        <v>16</v>
      </c>
      <c r="K92" s="10">
        <v>16</v>
      </c>
      <c r="L92" s="10">
        <v>1</v>
      </c>
      <c r="M92" s="10">
        <v>1</v>
      </c>
      <c r="N92" s="10">
        <v>0</v>
      </c>
      <c r="O92" s="10"/>
      <c r="P92" s="13">
        <f t="shared" si="18"/>
        <v>16777216</v>
      </c>
      <c r="Q92" s="10">
        <f t="shared" si="19"/>
        <v>18957375.946713455</v>
      </c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24" customHeight="1" x14ac:dyDescent="0.25">
      <c r="A93" s="10" t="s">
        <v>52</v>
      </c>
      <c r="B93" s="11">
        <v>0.71701457429105497</v>
      </c>
      <c r="C93" s="10"/>
      <c r="D93" s="10"/>
      <c r="E93" s="10"/>
      <c r="F93" s="35">
        <v>128</v>
      </c>
      <c r="G93" s="35"/>
      <c r="H93" s="35">
        <v>256</v>
      </c>
      <c r="I93" s="35"/>
      <c r="J93" s="35"/>
      <c r="K93" s="35"/>
      <c r="L93" s="35"/>
      <c r="M93" s="35"/>
      <c r="N93" s="35"/>
      <c r="O93" s="10"/>
      <c r="P93" s="10"/>
      <c r="Q93" s="10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24" customHeight="1" x14ac:dyDescent="0.25">
      <c r="A94" s="10" t="s">
        <v>53</v>
      </c>
      <c r="B94" s="11">
        <v>0.199481870759111</v>
      </c>
      <c r="C94" s="10"/>
      <c r="D94" s="10"/>
      <c r="E94" s="10"/>
      <c r="F94" s="35">
        <v>128</v>
      </c>
      <c r="G94" s="35"/>
      <c r="H94" s="35">
        <v>256</v>
      </c>
      <c r="I94" s="35"/>
      <c r="J94" s="35"/>
      <c r="K94" s="35"/>
      <c r="L94" s="35"/>
      <c r="M94" s="35"/>
      <c r="N94" s="35"/>
      <c r="O94" s="10"/>
      <c r="P94" s="10"/>
      <c r="Q94" s="10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24" customHeight="1" x14ac:dyDescent="0.25">
      <c r="A95" s="10" t="s">
        <v>54</v>
      </c>
      <c r="B95" s="11">
        <v>0.30092022941239199</v>
      </c>
      <c r="C95" s="10"/>
      <c r="D95" s="10"/>
      <c r="E95" s="10"/>
      <c r="F95" s="35">
        <v>512</v>
      </c>
      <c r="G95" s="35"/>
      <c r="H95" s="35">
        <v>256</v>
      </c>
      <c r="I95" s="35"/>
      <c r="J95" s="35"/>
      <c r="K95" s="35"/>
      <c r="L95" s="35"/>
      <c r="M95" s="35"/>
      <c r="N95" s="35"/>
      <c r="O95" s="10"/>
      <c r="P95" s="10"/>
      <c r="Q95" s="10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4" customHeight="1" x14ac:dyDescent="0.25">
      <c r="A96" s="10"/>
      <c r="B96" s="10"/>
      <c r="C96" s="10"/>
      <c r="D96" s="10"/>
      <c r="E96" s="10"/>
      <c r="F96" s="35" t="s">
        <v>336</v>
      </c>
      <c r="G96" s="35"/>
      <c r="H96" s="35"/>
      <c r="I96" s="35"/>
      <c r="J96" s="35"/>
      <c r="K96" s="35"/>
      <c r="L96" s="35"/>
      <c r="M96" s="35"/>
      <c r="N96" s="35"/>
      <c r="O96" s="10"/>
      <c r="P96" s="13">
        <f>MIN((F94+F95)*H95*H95, 2*H95*F94*F95)</f>
        <v>33554432</v>
      </c>
      <c r="Q96" s="13">
        <f>MIN((F94*F95*H95*MIN(B94,B95)+F94*F95*H95*B93), H95*H95*F93*MIN(B93,B94)+H95*H95*F95*B95)</f>
        <v>11770582.592147352</v>
      </c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4" customHeight="1" x14ac:dyDescent="0.25">
      <c r="A97" s="10" t="s">
        <v>55</v>
      </c>
      <c r="B97" s="11">
        <v>1.27318384689846</v>
      </c>
      <c r="C97" s="10"/>
      <c r="D97" s="10"/>
      <c r="E97" s="10"/>
      <c r="F97" s="11">
        <v>512</v>
      </c>
      <c r="G97" s="11">
        <v>128</v>
      </c>
      <c r="H97" s="10">
        <v>1</v>
      </c>
      <c r="I97" s="10">
        <v>1</v>
      </c>
      <c r="J97" s="10">
        <v>16</v>
      </c>
      <c r="K97" s="10">
        <v>16</v>
      </c>
      <c r="L97" s="10">
        <v>1</v>
      </c>
      <c r="M97" s="10">
        <v>1</v>
      </c>
      <c r="N97" s="10">
        <v>0</v>
      </c>
      <c r="O97" s="10"/>
      <c r="P97" s="13">
        <f t="shared" ref="P97:P105" si="20" xml:space="preserve"> ((J97 + 2 * N97 - H97) / M97 + 1) * ((K97 + 2 * N97 - I97) / M97 + 1) * G97 * (F97 / L97 * H97 * I97)</f>
        <v>16777216</v>
      </c>
      <c r="Q97" s="10">
        <f t="shared" ref="Q97:Q105" si="21">P97*B97</f>
        <v>21360480.407126393</v>
      </c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24" customHeight="1" x14ac:dyDescent="0.25">
      <c r="A98" s="10" t="s">
        <v>56</v>
      </c>
      <c r="B98" s="11">
        <v>1.18702514568836</v>
      </c>
      <c r="C98" s="10"/>
      <c r="D98" s="10"/>
      <c r="E98" s="10"/>
      <c r="F98" s="11">
        <v>128</v>
      </c>
      <c r="G98" s="11">
        <v>512</v>
      </c>
      <c r="H98" s="10">
        <v>1</v>
      </c>
      <c r="I98" s="10">
        <v>1</v>
      </c>
      <c r="J98" s="10">
        <v>16</v>
      </c>
      <c r="K98" s="10">
        <v>16</v>
      </c>
      <c r="L98" s="10">
        <v>1</v>
      </c>
      <c r="M98" s="10">
        <v>1</v>
      </c>
      <c r="N98" s="10">
        <v>0</v>
      </c>
      <c r="O98" s="10"/>
      <c r="P98" s="13">
        <f t="shared" si="20"/>
        <v>16777216</v>
      </c>
      <c r="Q98" s="10">
        <f t="shared" si="21"/>
        <v>19914977.266645085</v>
      </c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4" customHeight="1" x14ac:dyDescent="0.25">
      <c r="A99" s="10" t="s">
        <v>57</v>
      </c>
      <c r="B99" s="11">
        <v>0.13999152060005801</v>
      </c>
      <c r="C99" s="10"/>
      <c r="D99" s="10"/>
      <c r="E99" s="10"/>
      <c r="F99" s="11">
        <v>512</v>
      </c>
      <c r="G99" s="11">
        <v>128</v>
      </c>
      <c r="H99" s="10">
        <v>1</v>
      </c>
      <c r="I99" s="10">
        <v>1</v>
      </c>
      <c r="J99" s="10">
        <v>16</v>
      </c>
      <c r="K99" s="10">
        <v>16</v>
      </c>
      <c r="L99" s="10">
        <v>1</v>
      </c>
      <c r="M99" s="10">
        <v>1</v>
      </c>
      <c r="N99" s="10">
        <v>0</v>
      </c>
      <c r="O99" s="10"/>
      <c r="P99" s="13">
        <f t="shared" si="20"/>
        <v>16777216</v>
      </c>
      <c r="Q99" s="10">
        <f t="shared" si="21"/>
        <v>2348667.9792756229</v>
      </c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4" customHeight="1" x14ac:dyDescent="0.25">
      <c r="A100" s="10" t="s">
        <v>58</v>
      </c>
      <c r="B100" s="11">
        <v>1.25017034820022</v>
      </c>
      <c r="C100" s="10"/>
      <c r="D100" s="10"/>
      <c r="E100" s="10"/>
      <c r="F100" s="11">
        <v>128</v>
      </c>
      <c r="G100" s="11">
        <v>256</v>
      </c>
      <c r="H100" s="10">
        <v>1</v>
      </c>
      <c r="I100" s="10">
        <v>1</v>
      </c>
      <c r="J100" s="10">
        <v>16</v>
      </c>
      <c r="K100" s="10">
        <v>16</v>
      </c>
      <c r="L100" s="10">
        <v>1</v>
      </c>
      <c r="M100" s="10">
        <v>1</v>
      </c>
      <c r="N100" s="10">
        <v>0</v>
      </c>
      <c r="O100" s="10"/>
      <c r="P100" s="13">
        <f t="shared" si="20"/>
        <v>8388608</v>
      </c>
      <c r="Q100" s="10">
        <f t="shared" si="21"/>
        <v>10487188.984275151</v>
      </c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4" customHeight="1" x14ac:dyDescent="0.25">
      <c r="A101" s="10" t="s">
        <v>59</v>
      </c>
      <c r="B101" s="11">
        <v>0.83550336007078596</v>
      </c>
      <c r="C101" s="10"/>
      <c r="D101" s="10"/>
      <c r="E101" s="10"/>
      <c r="F101" s="11">
        <v>256</v>
      </c>
      <c r="G101" s="11">
        <v>256</v>
      </c>
      <c r="H101" s="10">
        <v>3</v>
      </c>
      <c r="I101" s="10">
        <v>3</v>
      </c>
      <c r="J101" s="10">
        <v>16</v>
      </c>
      <c r="K101" s="10">
        <v>16</v>
      </c>
      <c r="L101" s="10">
        <v>512</v>
      </c>
      <c r="M101" s="10">
        <v>1</v>
      </c>
      <c r="N101" s="10">
        <v>1</v>
      </c>
      <c r="O101" s="10"/>
      <c r="P101" s="13">
        <f t="shared" si="20"/>
        <v>294912</v>
      </c>
      <c r="Q101" s="10">
        <f t="shared" si="21"/>
        <v>246399.96692519562</v>
      </c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4" customHeight="1" x14ac:dyDescent="0.25">
      <c r="A102" s="10" t="s">
        <v>60</v>
      </c>
      <c r="B102" s="11">
        <v>0.47298686360574099</v>
      </c>
      <c r="C102" s="10"/>
      <c r="D102" s="10"/>
      <c r="E102" s="10"/>
      <c r="F102" s="11">
        <v>256</v>
      </c>
      <c r="G102" s="11">
        <v>128</v>
      </c>
      <c r="H102" s="10">
        <v>1</v>
      </c>
      <c r="I102" s="10">
        <v>1</v>
      </c>
      <c r="J102" s="10">
        <v>16</v>
      </c>
      <c r="K102" s="10">
        <v>16</v>
      </c>
      <c r="L102" s="10">
        <v>1</v>
      </c>
      <c r="M102" s="10">
        <v>1</v>
      </c>
      <c r="N102" s="10">
        <v>0</v>
      </c>
      <c r="O102" s="10"/>
      <c r="P102" s="13">
        <f t="shared" si="20"/>
        <v>8388608</v>
      </c>
      <c r="Q102" s="10">
        <f t="shared" si="21"/>
        <v>3967701.3879380277</v>
      </c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4" customHeight="1" x14ac:dyDescent="0.25">
      <c r="A103" s="10" t="s">
        <v>61</v>
      </c>
      <c r="B103" s="11">
        <v>1.1336332888684999</v>
      </c>
      <c r="C103" s="10"/>
      <c r="D103" s="10"/>
      <c r="E103" s="10"/>
      <c r="F103" s="11">
        <v>128</v>
      </c>
      <c r="G103" s="11">
        <v>128</v>
      </c>
      <c r="H103" s="10">
        <v>1</v>
      </c>
      <c r="I103" s="10">
        <v>1</v>
      </c>
      <c r="J103" s="10">
        <v>16</v>
      </c>
      <c r="K103" s="10">
        <v>16</v>
      </c>
      <c r="L103" s="10">
        <v>1</v>
      </c>
      <c r="M103" s="10">
        <v>1</v>
      </c>
      <c r="N103" s="10">
        <v>0</v>
      </c>
      <c r="O103" s="10"/>
      <c r="P103" s="13">
        <f t="shared" si="20"/>
        <v>4194304</v>
      </c>
      <c r="Q103" s="10">
        <f t="shared" si="21"/>
        <v>4754802.6380343046</v>
      </c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4" customHeight="1" x14ac:dyDescent="0.25">
      <c r="A104" s="10"/>
      <c r="B104" s="11">
        <v>1.1336332888684999</v>
      </c>
      <c r="C104" s="10"/>
      <c r="D104" s="10"/>
      <c r="E104" s="10"/>
      <c r="F104" s="11">
        <v>128</v>
      </c>
      <c r="G104" s="11">
        <v>128</v>
      </c>
      <c r="H104" s="10">
        <v>1</v>
      </c>
      <c r="I104" s="10">
        <v>1</v>
      </c>
      <c r="J104" s="10">
        <v>16</v>
      </c>
      <c r="K104" s="10">
        <v>16</v>
      </c>
      <c r="L104" s="10">
        <v>1</v>
      </c>
      <c r="M104" s="10">
        <v>1</v>
      </c>
      <c r="N104" s="10">
        <v>0</v>
      </c>
      <c r="O104" s="10"/>
      <c r="P104" s="13">
        <f t="shared" si="20"/>
        <v>4194304</v>
      </c>
      <c r="Q104" s="10">
        <f t="shared" si="21"/>
        <v>4754802.6380343046</v>
      </c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4" customHeight="1" x14ac:dyDescent="0.25">
      <c r="A105" s="10"/>
      <c r="B105" s="11">
        <v>1.1336332888684999</v>
      </c>
      <c r="C105" s="10"/>
      <c r="D105" s="10"/>
      <c r="E105" s="10"/>
      <c r="F105" s="11">
        <v>128</v>
      </c>
      <c r="G105" s="11">
        <v>512</v>
      </c>
      <c r="H105" s="10">
        <v>1</v>
      </c>
      <c r="I105" s="10">
        <v>1</v>
      </c>
      <c r="J105" s="10">
        <v>16</v>
      </c>
      <c r="K105" s="10">
        <v>16</v>
      </c>
      <c r="L105" s="10">
        <v>1</v>
      </c>
      <c r="M105" s="10">
        <v>1</v>
      </c>
      <c r="N105" s="10">
        <v>0</v>
      </c>
      <c r="O105" s="10"/>
      <c r="P105" s="13">
        <f t="shared" si="20"/>
        <v>16777216</v>
      </c>
      <c r="Q105" s="10">
        <f t="shared" si="21"/>
        <v>19019210.552137218</v>
      </c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4" customHeight="1" x14ac:dyDescent="0.25">
      <c r="A106" s="10" t="s">
        <v>62</v>
      </c>
      <c r="B106" s="11">
        <v>0.75953629656678601</v>
      </c>
      <c r="C106" s="10"/>
      <c r="D106" s="10"/>
      <c r="E106" s="10"/>
      <c r="F106" s="35">
        <v>128</v>
      </c>
      <c r="G106" s="35"/>
      <c r="H106" s="35">
        <v>256</v>
      </c>
      <c r="I106" s="35"/>
      <c r="J106" s="35"/>
      <c r="K106" s="35"/>
      <c r="L106" s="35"/>
      <c r="M106" s="35"/>
      <c r="N106" s="35"/>
      <c r="O106" s="10"/>
      <c r="P106" s="10"/>
      <c r="Q106" s="10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4" customHeight="1" x14ac:dyDescent="0.25">
      <c r="A107" s="10" t="s">
        <v>63</v>
      </c>
      <c r="B107" s="11">
        <v>0.21452649035641</v>
      </c>
      <c r="C107" s="10"/>
      <c r="D107" s="10"/>
      <c r="E107" s="10"/>
      <c r="F107" s="35">
        <v>128</v>
      </c>
      <c r="G107" s="35"/>
      <c r="H107" s="35">
        <v>256</v>
      </c>
      <c r="I107" s="35"/>
      <c r="J107" s="35"/>
      <c r="K107" s="35"/>
      <c r="L107" s="35"/>
      <c r="M107" s="35"/>
      <c r="N107" s="35"/>
      <c r="O107" s="10"/>
      <c r="P107" s="10"/>
      <c r="Q107" s="10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4" customHeight="1" x14ac:dyDescent="0.25">
      <c r="A108" s="10" t="s">
        <v>64</v>
      </c>
      <c r="B108" s="11">
        <v>0.28122909780704303</v>
      </c>
      <c r="C108" s="10"/>
      <c r="D108" s="10"/>
      <c r="E108" s="10"/>
      <c r="F108" s="35">
        <v>512</v>
      </c>
      <c r="G108" s="35"/>
      <c r="H108" s="35">
        <v>256</v>
      </c>
      <c r="I108" s="35"/>
      <c r="J108" s="35"/>
      <c r="K108" s="35"/>
      <c r="L108" s="35"/>
      <c r="M108" s="35"/>
      <c r="N108" s="35"/>
      <c r="O108" s="10"/>
      <c r="P108" s="10"/>
      <c r="Q108" s="10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4" customHeight="1" x14ac:dyDescent="0.25">
      <c r="A109" s="10"/>
      <c r="B109" s="10"/>
      <c r="C109" s="10"/>
      <c r="D109" s="10"/>
      <c r="E109" s="10"/>
      <c r="F109" s="35" t="s">
        <v>336</v>
      </c>
      <c r="G109" s="35"/>
      <c r="H109" s="35"/>
      <c r="I109" s="35"/>
      <c r="J109" s="35"/>
      <c r="K109" s="35"/>
      <c r="L109" s="35"/>
      <c r="M109" s="35"/>
      <c r="N109" s="35"/>
      <c r="O109" s="10"/>
      <c r="P109" s="13">
        <f>MIN((F107+F108)*H108*H108, 2*H108*F107*F108)</f>
        <v>33554432</v>
      </c>
      <c r="Q109" s="13">
        <f>MIN((F107*F108*H108*MIN(B107,B108)+F107*F108*H108*B106), H108*H108*F106*MIN(B106,B107)+H108*H108*F108*B108)</f>
        <v>11236061.272003477</v>
      </c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4" customHeight="1" x14ac:dyDescent="0.25">
      <c r="A110" s="10" t="s">
        <v>65</v>
      </c>
      <c r="B110" s="11">
        <v>1.1733673993361</v>
      </c>
      <c r="C110" s="10"/>
      <c r="D110" s="10"/>
      <c r="E110" s="10"/>
      <c r="F110" s="10">
        <v>512</v>
      </c>
      <c r="G110" s="10">
        <v>128</v>
      </c>
      <c r="H110" s="10">
        <v>1</v>
      </c>
      <c r="I110" s="10">
        <v>1</v>
      </c>
      <c r="J110" s="10">
        <v>16</v>
      </c>
      <c r="K110" s="10">
        <v>16</v>
      </c>
      <c r="L110" s="10">
        <v>1</v>
      </c>
      <c r="M110" s="10">
        <v>1</v>
      </c>
      <c r="N110" s="10">
        <v>0</v>
      </c>
      <c r="O110" s="10"/>
      <c r="P110" s="13">
        <f t="shared" ref="P110:P113" si="22" xml:space="preserve"> ((J110 + 2 * N110 - H110) / M110 + 1) * ((K110 + 2 * N110 - I110) / M110 + 1) * G110 * (F110 / L110 * H110 * I110)</f>
        <v>16777216</v>
      </c>
      <c r="Q110" s="10">
        <f t="shared" ref="Q110:Q113" si="23">P110*B110</f>
        <v>19685838.306020007</v>
      </c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4" customHeight="1" x14ac:dyDescent="0.25">
      <c r="A111" s="10" t="s">
        <v>66</v>
      </c>
      <c r="B111" s="11">
        <v>1.2541996550122201</v>
      </c>
      <c r="C111" s="10"/>
      <c r="D111" s="10"/>
      <c r="E111" s="10"/>
      <c r="F111" s="10">
        <v>128</v>
      </c>
      <c r="G111" s="10">
        <v>512</v>
      </c>
      <c r="H111" s="10">
        <v>1</v>
      </c>
      <c r="I111" s="10">
        <v>1</v>
      </c>
      <c r="J111" s="10">
        <v>16</v>
      </c>
      <c r="K111" s="10">
        <v>16</v>
      </c>
      <c r="L111" s="10">
        <v>1</v>
      </c>
      <c r="M111" s="10">
        <v>1</v>
      </c>
      <c r="N111" s="10">
        <v>0</v>
      </c>
      <c r="O111" s="10"/>
      <c r="P111" s="13">
        <f t="shared" si="22"/>
        <v>16777216</v>
      </c>
      <c r="Q111" s="10">
        <f t="shared" si="23"/>
        <v>21041978.519265499</v>
      </c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4" customHeight="1" x14ac:dyDescent="0.25">
      <c r="A112" s="10" t="s">
        <v>67</v>
      </c>
      <c r="B112" s="11">
        <v>0.135486239122349</v>
      </c>
      <c r="C112" s="10"/>
      <c r="D112" s="10"/>
      <c r="E112" s="10"/>
      <c r="F112" s="10">
        <v>512</v>
      </c>
      <c r="G112" s="10">
        <v>128</v>
      </c>
      <c r="H112" s="10">
        <v>1</v>
      </c>
      <c r="I112" s="10">
        <v>1</v>
      </c>
      <c r="J112" s="10">
        <v>16</v>
      </c>
      <c r="K112" s="10">
        <v>16</v>
      </c>
      <c r="L112" s="10">
        <v>1</v>
      </c>
      <c r="M112" s="10">
        <v>1</v>
      </c>
      <c r="N112" s="10">
        <v>0</v>
      </c>
      <c r="O112" s="10"/>
      <c r="P112" s="13">
        <f t="shared" si="22"/>
        <v>16777216</v>
      </c>
      <c r="Q112" s="10">
        <f t="shared" si="23"/>
        <v>2273081.8987832996</v>
      </c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24" customHeight="1" x14ac:dyDescent="0.25">
      <c r="A113" s="10" t="s">
        <v>287</v>
      </c>
      <c r="B113" s="11">
        <v>1.3242372442146999</v>
      </c>
      <c r="C113" s="10"/>
      <c r="D113" s="10"/>
      <c r="E113" s="10"/>
      <c r="F113" s="10">
        <v>128</v>
      </c>
      <c r="G113" s="10">
        <v>128</v>
      </c>
      <c r="H113" s="10">
        <v>1</v>
      </c>
      <c r="I113" s="10">
        <v>1</v>
      </c>
      <c r="J113" s="10">
        <v>16</v>
      </c>
      <c r="K113" s="10">
        <v>16</v>
      </c>
      <c r="L113" s="10">
        <v>1</v>
      </c>
      <c r="M113" s="10">
        <v>1</v>
      </c>
      <c r="N113" s="10">
        <v>0</v>
      </c>
      <c r="O113" s="10"/>
      <c r="P113" s="13">
        <f t="shared" si="22"/>
        <v>4194304</v>
      </c>
      <c r="Q113" s="10">
        <f t="shared" si="23"/>
        <v>5554253.5703586927</v>
      </c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4" customHeight="1" x14ac:dyDescent="0.25">
      <c r="A114" s="10"/>
      <c r="B114" s="11">
        <v>1.3242372442146999</v>
      </c>
      <c r="C114" s="10"/>
      <c r="D114" s="10"/>
      <c r="E114" s="10"/>
      <c r="F114" s="10">
        <v>128</v>
      </c>
      <c r="G114" s="10">
        <v>512</v>
      </c>
      <c r="H114" s="10">
        <v>1</v>
      </c>
      <c r="I114" s="10">
        <v>1</v>
      </c>
      <c r="J114" s="10">
        <v>16</v>
      </c>
      <c r="K114" s="10">
        <v>16</v>
      </c>
      <c r="L114" s="10">
        <v>1</v>
      </c>
      <c r="M114" s="10">
        <v>1</v>
      </c>
      <c r="N114" s="10">
        <v>0</v>
      </c>
      <c r="O114" s="10"/>
      <c r="P114" s="13"/>
      <c r="Q114" s="10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24" customHeight="1" x14ac:dyDescent="0.25">
      <c r="A115" s="10"/>
      <c r="B115" s="11">
        <v>1.3242372442146999</v>
      </c>
      <c r="C115" s="10"/>
      <c r="D115" s="10"/>
      <c r="E115" s="10"/>
      <c r="F115" s="10">
        <v>128</v>
      </c>
      <c r="G115" s="10">
        <v>128</v>
      </c>
      <c r="H115" s="10">
        <v>1</v>
      </c>
      <c r="I115" s="10">
        <v>1</v>
      </c>
      <c r="J115" s="10">
        <v>16</v>
      </c>
      <c r="K115" s="10">
        <v>16</v>
      </c>
      <c r="L115" s="10">
        <v>1</v>
      </c>
      <c r="M115" s="10">
        <v>1</v>
      </c>
      <c r="N115" s="10">
        <v>0</v>
      </c>
      <c r="O115" s="10"/>
      <c r="P115" s="13"/>
      <c r="Q115" s="10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24" customHeight="1" x14ac:dyDescent="0.25">
      <c r="A116" s="10" t="s">
        <v>288</v>
      </c>
      <c r="B116" s="11">
        <v>0.38367344567647699</v>
      </c>
      <c r="C116" s="11">
        <v>0.41487402529421902</v>
      </c>
      <c r="D116" s="11">
        <v>0.401435716862521</v>
      </c>
      <c r="E116" s="10"/>
      <c r="F116" s="35">
        <v>128</v>
      </c>
      <c r="G116" s="35"/>
      <c r="H116" s="35">
        <v>256</v>
      </c>
      <c r="I116" s="35"/>
      <c r="J116" s="35"/>
      <c r="K116" s="35"/>
      <c r="L116" s="35"/>
      <c r="M116" s="35"/>
      <c r="N116" s="35"/>
      <c r="O116" s="10"/>
      <c r="P116" s="10">
        <v>0</v>
      </c>
      <c r="Q116" s="10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24" customHeight="1" x14ac:dyDescent="0.25">
      <c r="A117" s="10" t="s">
        <v>289</v>
      </c>
      <c r="B117" s="10"/>
      <c r="C117" s="10"/>
      <c r="D117" s="10"/>
      <c r="E117" s="10"/>
      <c r="F117" s="35">
        <v>512</v>
      </c>
      <c r="G117" s="35"/>
      <c r="H117" s="35">
        <v>256</v>
      </c>
      <c r="I117" s="35"/>
      <c r="J117" s="35"/>
      <c r="K117" s="35"/>
      <c r="L117" s="35"/>
      <c r="M117" s="35"/>
      <c r="N117" s="35"/>
      <c r="O117" s="10"/>
      <c r="P117" s="10">
        <v>0</v>
      </c>
      <c r="Q117" s="10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24" customHeight="1" x14ac:dyDescent="0.25">
      <c r="A118" s="10" t="s">
        <v>290</v>
      </c>
      <c r="B118" s="10"/>
      <c r="C118" s="10"/>
      <c r="D118" s="10"/>
      <c r="E118" s="10"/>
      <c r="F118" s="35">
        <v>128</v>
      </c>
      <c r="G118" s="35"/>
      <c r="H118" s="35">
        <v>256</v>
      </c>
      <c r="I118" s="35"/>
      <c r="J118" s="35"/>
      <c r="K118" s="35"/>
      <c r="L118" s="35"/>
      <c r="M118" s="35"/>
      <c r="N118" s="35"/>
      <c r="O118" s="10"/>
      <c r="P118" s="10">
        <v>0</v>
      </c>
      <c r="Q118" s="10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24" customHeight="1" x14ac:dyDescent="0.25">
      <c r="A119" s="10"/>
      <c r="B119" s="11">
        <v>0.38367344567647699</v>
      </c>
      <c r="C119" s="11">
        <v>0.41487402529421902</v>
      </c>
      <c r="D119" s="11">
        <v>0.401435716862521</v>
      </c>
      <c r="E119" s="10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10"/>
      <c r="P119" s="13">
        <f>(F117*F118*H118)</f>
        <v>16777216</v>
      </c>
      <c r="Q119" s="10">
        <f t="shared" ref="Q119:Q127" si="24">P119*B119</f>
        <v>6436972.2715785205</v>
      </c>
      <c r="R119" s="11">
        <f>P119*C119</f>
        <v>6960431.135150576</v>
      </c>
      <c r="S119" s="11">
        <f>P119*D119</f>
        <v>6734973.7319173571</v>
      </c>
      <c r="T119" s="11"/>
      <c r="U119" s="11"/>
      <c r="V119" s="11"/>
      <c r="W119" s="11"/>
      <c r="X119" s="11"/>
      <c r="Y119" s="11"/>
      <c r="Z119" s="11"/>
    </row>
    <row r="120" spans="1:26" ht="24" customHeight="1" x14ac:dyDescent="0.25">
      <c r="A120" s="10" t="s">
        <v>288</v>
      </c>
      <c r="B120" s="11">
        <v>1.0373512209515601</v>
      </c>
      <c r="C120" s="11">
        <v>1.2467375348146199</v>
      </c>
      <c r="D120" s="11">
        <v>1.2159211871178299</v>
      </c>
      <c r="E120" s="10"/>
      <c r="F120" s="11">
        <v>512</v>
      </c>
      <c r="G120" s="11">
        <v>512</v>
      </c>
      <c r="H120" s="10">
        <v>3</v>
      </c>
      <c r="I120" s="10">
        <v>3</v>
      </c>
      <c r="J120" s="10">
        <v>16</v>
      </c>
      <c r="K120" s="10">
        <v>16</v>
      </c>
      <c r="L120" s="10">
        <v>1024</v>
      </c>
      <c r="M120" s="10">
        <v>1</v>
      </c>
      <c r="N120" s="10">
        <v>1</v>
      </c>
      <c r="O120" s="10"/>
      <c r="P120" s="13">
        <f t="shared" ref="P120:P122" si="25" xml:space="preserve"> ((J120 + 2 * N120 - H120) / M120 + 1) * ((K120 + 2 * N120 - I120) / M120 + 1) * G120 * (F120 / L120 * H120 * I120)</f>
        <v>589824</v>
      </c>
      <c r="Q120" s="10">
        <f t="shared" si="24"/>
        <v>611854.64654653298</v>
      </c>
      <c r="R120" s="11">
        <f t="shared" ref="R120:R125" si="26">P120*C120</f>
        <v>735355.71973449842</v>
      </c>
      <c r="S120" s="11">
        <f t="shared" ref="S120:S125" si="27">P120*D120</f>
        <v>717179.49827058695</v>
      </c>
      <c r="T120" s="11"/>
      <c r="U120" s="11"/>
      <c r="V120" s="11"/>
      <c r="W120" s="11"/>
      <c r="X120" s="11"/>
      <c r="Y120" s="11"/>
      <c r="Z120" s="11"/>
    </row>
    <row r="121" spans="1:26" ht="24" customHeight="1" x14ac:dyDescent="0.25">
      <c r="A121" s="10" t="s">
        <v>291</v>
      </c>
      <c r="B121" s="11">
        <v>0.41798263072163599</v>
      </c>
      <c r="C121" s="11">
        <v>0.44764709292439098</v>
      </c>
      <c r="D121" s="11">
        <v>0.43010021888467798</v>
      </c>
      <c r="E121" s="10"/>
      <c r="F121" s="11">
        <v>512</v>
      </c>
      <c r="G121" s="11">
        <v>128</v>
      </c>
      <c r="H121" s="10">
        <v>1</v>
      </c>
      <c r="I121" s="10">
        <v>1</v>
      </c>
      <c r="J121" s="10">
        <v>16</v>
      </c>
      <c r="K121" s="10">
        <v>16</v>
      </c>
      <c r="L121" s="10">
        <v>1</v>
      </c>
      <c r="M121" s="10">
        <v>1</v>
      </c>
      <c r="N121" s="10">
        <v>0</v>
      </c>
      <c r="O121" s="10"/>
      <c r="P121" s="13">
        <f t="shared" si="25"/>
        <v>16777216</v>
      </c>
      <c r="Q121" s="10">
        <f t="shared" si="24"/>
        <v>7012584.879865123</v>
      </c>
      <c r="R121" s="11">
        <f t="shared" si="26"/>
        <v>7510271.9697645791</v>
      </c>
      <c r="S121" s="11">
        <f t="shared" si="27"/>
        <v>7215884.2738755215</v>
      </c>
      <c r="T121" s="11"/>
      <c r="U121" s="11"/>
      <c r="V121" s="11"/>
      <c r="W121" s="11"/>
      <c r="X121" s="11"/>
      <c r="Y121" s="11"/>
      <c r="Z121" s="11"/>
    </row>
    <row r="122" spans="1:26" ht="24" customHeight="1" x14ac:dyDescent="0.25">
      <c r="A122" s="10" t="s">
        <v>292</v>
      </c>
      <c r="B122" s="11">
        <v>0.50352134412224103</v>
      </c>
      <c r="C122" s="11">
        <v>0.52232828377851903</v>
      </c>
      <c r="D122" s="11">
        <v>0.55626497783189499</v>
      </c>
      <c r="E122" s="10"/>
      <c r="F122" s="11">
        <v>128</v>
      </c>
      <c r="G122" s="11">
        <v>128</v>
      </c>
      <c r="H122" s="10">
        <v>1</v>
      </c>
      <c r="I122" s="10">
        <v>1</v>
      </c>
      <c r="J122" s="10">
        <v>16</v>
      </c>
      <c r="K122" s="10">
        <v>16</v>
      </c>
      <c r="L122" s="10">
        <v>1</v>
      </c>
      <c r="M122" s="10">
        <v>1</v>
      </c>
      <c r="N122" s="10">
        <v>0</v>
      </c>
      <c r="O122" s="10"/>
      <c r="P122" s="13">
        <f t="shared" si="25"/>
        <v>4194304</v>
      </c>
      <c r="Q122" s="10">
        <f t="shared" si="24"/>
        <v>2111921.5877372921</v>
      </c>
      <c r="R122" s="11">
        <f t="shared" si="26"/>
        <v>2190803.6099653775</v>
      </c>
      <c r="S122" s="11">
        <f t="shared" si="27"/>
        <v>2333144.4215802285</v>
      </c>
      <c r="T122" s="11"/>
      <c r="U122" s="11"/>
      <c r="V122" s="11"/>
      <c r="W122" s="11"/>
      <c r="X122" s="11"/>
      <c r="Y122" s="11"/>
      <c r="Z122" s="11"/>
    </row>
    <row r="123" spans="1:26" ht="24" customHeight="1" x14ac:dyDescent="0.25">
      <c r="A123" s="10" t="s">
        <v>293</v>
      </c>
      <c r="B123" s="11">
        <v>0.44572663554522701</v>
      </c>
      <c r="C123" s="11">
        <v>0.46334714928111898</v>
      </c>
      <c r="D123" s="11">
        <v>0.57878208571909395</v>
      </c>
      <c r="E123" s="10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10"/>
      <c r="P123" s="13">
        <f>F117*F118*H118</f>
        <v>16777216</v>
      </c>
      <c r="Q123" s="10">
        <f t="shared" si="24"/>
        <v>7478052.0414955514</v>
      </c>
      <c r="R123" s="11">
        <f t="shared" si="26"/>
        <v>7773675.2064735778</v>
      </c>
      <c r="S123" s="11">
        <f t="shared" si="27"/>
        <v>9710352.0690397546</v>
      </c>
      <c r="T123" s="11"/>
      <c r="U123" s="11"/>
      <c r="V123" s="11"/>
      <c r="W123" s="11"/>
      <c r="X123" s="11"/>
      <c r="Y123" s="11"/>
      <c r="Z123" s="11"/>
    </row>
    <row r="124" spans="1:26" ht="24" customHeight="1" x14ac:dyDescent="0.25">
      <c r="A124" s="10" t="s">
        <v>294</v>
      </c>
      <c r="B124" s="11">
        <v>1.1297687677667201</v>
      </c>
      <c r="C124" s="11">
        <v>1.2955833028705299</v>
      </c>
      <c r="D124" s="11">
        <v>1.5433771064638699</v>
      </c>
      <c r="E124" s="10"/>
      <c r="F124" s="10">
        <v>256</v>
      </c>
      <c r="G124" s="10">
        <v>128</v>
      </c>
      <c r="H124" s="10" t="s">
        <v>238</v>
      </c>
      <c r="I124" s="10">
        <v>512</v>
      </c>
      <c r="J124" s="35">
        <v>1</v>
      </c>
      <c r="K124" s="35"/>
      <c r="L124" s="10">
        <v>1</v>
      </c>
      <c r="M124" s="10">
        <v>1</v>
      </c>
      <c r="N124" s="10">
        <v>0</v>
      </c>
      <c r="O124" s="10"/>
      <c r="P124" s="13">
        <f xml:space="preserve"> J124*F124*G124*I124</f>
        <v>16777216</v>
      </c>
      <c r="Q124" s="10">
        <f t="shared" si="24"/>
        <v>18954374.6468761</v>
      </c>
      <c r="R124" s="11">
        <f t="shared" si="26"/>
        <v>21736280.9182523</v>
      </c>
      <c r="S124" s="11">
        <f t="shared" si="27"/>
        <v>25893571.084599342</v>
      </c>
      <c r="T124" s="11"/>
      <c r="U124" s="11"/>
      <c r="V124" s="11"/>
      <c r="W124" s="11"/>
      <c r="X124" s="11"/>
      <c r="Y124" s="11"/>
      <c r="Z124" s="11"/>
    </row>
    <row r="125" spans="1:26" ht="24" customHeight="1" x14ac:dyDescent="0.25">
      <c r="A125" s="10" t="s">
        <v>295</v>
      </c>
      <c r="B125" s="11">
        <v>1.0360883625513799</v>
      </c>
      <c r="C125" s="11">
        <v>1.1284306852314501</v>
      </c>
      <c r="D125" s="11">
        <v>1.23573054804478</v>
      </c>
      <c r="E125" s="10"/>
      <c r="F125" s="10">
        <v>128</v>
      </c>
      <c r="G125" s="10">
        <v>1</v>
      </c>
      <c r="H125" s="10" t="s">
        <v>238</v>
      </c>
      <c r="I125" s="10">
        <v>512</v>
      </c>
      <c r="J125" s="35">
        <v>1</v>
      </c>
      <c r="K125" s="35"/>
      <c r="L125" s="10">
        <v>1</v>
      </c>
      <c r="M125" s="10">
        <v>1</v>
      </c>
      <c r="N125" s="10">
        <v>0</v>
      </c>
      <c r="O125" s="10"/>
      <c r="P125" s="13">
        <f xml:space="preserve"> J125*F125*G125*I125</f>
        <v>65536</v>
      </c>
      <c r="Q125" s="10">
        <f t="shared" si="24"/>
        <v>67901.086928167235</v>
      </c>
      <c r="R125" s="11">
        <f t="shared" si="26"/>
        <v>73952.833387328312</v>
      </c>
      <c r="S125" s="11">
        <f t="shared" si="27"/>
        <v>80984.837196662702</v>
      </c>
      <c r="T125" s="11"/>
      <c r="U125" s="11"/>
      <c r="V125" s="11"/>
      <c r="W125" s="11"/>
      <c r="X125" s="11"/>
      <c r="Y125" s="11"/>
      <c r="Z125" s="11"/>
    </row>
    <row r="126" spans="1:26" ht="24" customHeight="1" x14ac:dyDescent="0.25">
      <c r="A126" s="10" t="s">
        <v>296</v>
      </c>
      <c r="B126" s="11">
        <v>0.26202294085869499</v>
      </c>
      <c r="C126" s="10"/>
      <c r="D126" s="10"/>
      <c r="E126" s="10"/>
      <c r="F126" s="11">
        <v>512</v>
      </c>
      <c r="G126" s="11">
        <v>128</v>
      </c>
      <c r="H126" s="10">
        <v>1</v>
      </c>
      <c r="I126" s="10">
        <v>1</v>
      </c>
      <c r="J126" s="10">
        <v>16</v>
      </c>
      <c r="K126" s="10">
        <v>16</v>
      </c>
      <c r="L126" s="10">
        <v>1</v>
      </c>
      <c r="M126" s="10">
        <v>1</v>
      </c>
      <c r="N126" s="10">
        <v>0</v>
      </c>
      <c r="O126" s="10"/>
      <c r="P126" s="13">
        <f t="shared" ref="P126:P134" si="28" xml:space="preserve"> ((J126 + 2 * N126 - H126) / M126 + 1) * ((K126 + 2 * N126 - I126) / M126 + 1) * G126 * (F126 / L126 * H126 * I126)</f>
        <v>16777216</v>
      </c>
      <c r="Q126" s="10">
        <f t="shared" si="24"/>
        <v>4396015.4757415513</v>
      </c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24" customHeight="1" x14ac:dyDescent="0.25">
      <c r="A127" s="10" t="s">
        <v>251</v>
      </c>
      <c r="B127" s="11">
        <v>1.37062745145202</v>
      </c>
      <c r="C127" s="10"/>
      <c r="D127" s="10"/>
      <c r="E127" s="10"/>
      <c r="F127" s="11">
        <v>128</v>
      </c>
      <c r="G127" s="11">
        <v>512</v>
      </c>
      <c r="H127" s="10">
        <v>1</v>
      </c>
      <c r="I127" s="10">
        <v>1</v>
      </c>
      <c r="J127" s="10">
        <v>16</v>
      </c>
      <c r="K127" s="10">
        <v>16</v>
      </c>
      <c r="L127" s="10">
        <v>1</v>
      </c>
      <c r="M127" s="10">
        <v>1</v>
      </c>
      <c r="N127" s="10">
        <v>0</v>
      </c>
      <c r="O127" s="10"/>
      <c r="P127" s="13">
        <f t="shared" si="28"/>
        <v>16777216</v>
      </c>
      <c r="Q127" s="10">
        <f t="shared" si="24"/>
        <v>22995312.808540054</v>
      </c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24" customHeight="1" x14ac:dyDescent="0.25">
      <c r="A128" s="10" t="s">
        <v>252</v>
      </c>
      <c r="B128" s="11">
        <v>0.30353267716910198</v>
      </c>
      <c r="C128" s="10"/>
      <c r="D128" s="10"/>
      <c r="E128" s="10"/>
      <c r="F128" s="11">
        <v>512</v>
      </c>
      <c r="G128" s="11">
        <v>128</v>
      </c>
      <c r="H128" s="10">
        <v>1</v>
      </c>
      <c r="I128" s="10">
        <v>1</v>
      </c>
      <c r="J128" s="10">
        <v>16</v>
      </c>
      <c r="K128" s="10">
        <v>16</v>
      </c>
      <c r="L128" s="10">
        <v>1</v>
      </c>
      <c r="M128" s="10">
        <v>1</v>
      </c>
      <c r="N128" s="10">
        <v>0</v>
      </c>
      <c r="O128" s="10"/>
      <c r="P128" s="13">
        <f t="shared" si="28"/>
        <v>16777216</v>
      </c>
      <c r="Q128" s="10">
        <f t="shared" ref="Q128:Q134" si="29">P128*B128</f>
        <v>5092433.2879242925</v>
      </c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24" customHeight="1" x14ac:dyDescent="0.25">
      <c r="A129" s="10" t="s">
        <v>68</v>
      </c>
      <c r="B129" s="11">
        <v>1.3392901638449199</v>
      </c>
      <c r="C129" s="10"/>
      <c r="D129" s="10"/>
      <c r="E129" s="10"/>
      <c r="F129" s="11">
        <v>128</v>
      </c>
      <c r="G129" s="11">
        <v>256</v>
      </c>
      <c r="H129" s="10">
        <v>1</v>
      </c>
      <c r="I129" s="10">
        <v>1</v>
      </c>
      <c r="J129" s="10">
        <v>16</v>
      </c>
      <c r="K129" s="10">
        <v>16</v>
      </c>
      <c r="L129" s="10">
        <v>1</v>
      </c>
      <c r="M129" s="10">
        <v>1</v>
      </c>
      <c r="N129" s="10">
        <v>0</v>
      </c>
      <c r="O129" s="10"/>
      <c r="P129" s="13">
        <f t="shared" si="28"/>
        <v>8388608</v>
      </c>
      <c r="Q129" s="10">
        <f t="shared" si="29"/>
        <v>11234780.182750806</v>
      </c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4" customHeight="1" x14ac:dyDescent="0.25">
      <c r="A130" s="10" t="s">
        <v>69</v>
      </c>
      <c r="B130" s="11">
        <v>0.81628546078678399</v>
      </c>
      <c r="C130" s="10"/>
      <c r="D130" s="10"/>
      <c r="E130" s="10"/>
      <c r="F130" s="11">
        <v>256</v>
      </c>
      <c r="G130" s="11">
        <v>256</v>
      </c>
      <c r="H130" s="10">
        <v>3</v>
      </c>
      <c r="I130" s="10">
        <v>3</v>
      </c>
      <c r="J130" s="10">
        <v>16</v>
      </c>
      <c r="K130" s="10">
        <v>16</v>
      </c>
      <c r="L130" s="10">
        <v>512</v>
      </c>
      <c r="M130" s="10">
        <v>1</v>
      </c>
      <c r="N130" s="10">
        <v>1</v>
      </c>
      <c r="O130" s="10"/>
      <c r="P130" s="13">
        <f t="shared" si="28"/>
        <v>294912</v>
      </c>
      <c r="Q130" s="10">
        <f t="shared" si="29"/>
        <v>240732.37781155203</v>
      </c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24" customHeight="1" x14ac:dyDescent="0.25">
      <c r="A131" s="10" t="s">
        <v>70</v>
      </c>
      <c r="B131" s="11">
        <v>0.565704486311981</v>
      </c>
      <c r="C131" s="10"/>
      <c r="D131" s="10"/>
      <c r="E131" s="10"/>
      <c r="F131" s="11">
        <v>256</v>
      </c>
      <c r="G131" s="11">
        <v>128</v>
      </c>
      <c r="H131" s="10">
        <v>1</v>
      </c>
      <c r="I131" s="10">
        <v>1</v>
      </c>
      <c r="J131" s="10">
        <v>16</v>
      </c>
      <c r="K131" s="10">
        <v>16</v>
      </c>
      <c r="L131" s="10">
        <v>1</v>
      </c>
      <c r="M131" s="10">
        <v>1</v>
      </c>
      <c r="N131" s="10">
        <v>0</v>
      </c>
      <c r="O131" s="10"/>
      <c r="P131" s="13">
        <f t="shared" si="28"/>
        <v>8388608</v>
      </c>
      <c r="Q131" s="10">
        <f t="shared" si="29"/>
        <v>4745473.1795125743</v>
      </c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4" customHeight="1" x14ac:dyDescent="0.25">
      <c r="A132" s="10" t="s">
        <v>71</v>
      </c>
      <c r="B132" s="11">
        <v>1.2596974599494799</v>
      </c>
      <c r="C132" s="10"/>
      <c r="D132" s="10"/>
      <c r="E132" s="10"/>
      <c r="F132" s="11">
        <v>128</v>
      </c>
      <c r="G132" s="11">
        <v>128</v>
      </c>
      <c r="H132" s="10">
        <v>1</v>
      </c>
      <c r="I132" s="10">
        <v>1</v>
      </c>
      <c r="J132" s="10">
        <v>16</v>
      </c>
      <c r="K132" s="10">
        <v>16</v>
      </c>
      <c r="L132" s="10">
        <v>1</v>
      </c>
      <c r="M132" s="10">
        <v>1</v>
      </c>
      <c r="N132" s="10">
        <v>0</v>
      </c>
      <c r="O132" s="10"/>
      <c r="P132" s="13">
        <f t="shared" si="28"/>
        <v>4194304</v>
      </c>
      <c r="Q132" s="10">
        <f t="shared" si="29"/>
        <v>5283554.0950559434</v>
      </c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24" customHeight="1" x14ac:dyDescent="0.25">
      <c r="A133" s="10"/>
      <c r="B133" s="11">
        <v>1.2596974599494799</v>
      </c>
      <c r="C133" s="10"/>
      <c r="D133" s="10"/>
      <c r="E133" s="10"/>
      <c r="F133" s="11">
        <v>128</v>
      </c>
      <c r="G133" s="11">
        <v>128</v>
      </c>
      <c r="H133" s="10">
        <v>1</v>
      </c>
      <c r="I133" s="10">
        <v>1</v>
      </c>
      <c r="J133" s="10">
        <v>16</v>
      </c>
      <c r="K133" s="10">
        <v>16</v>
      </c>
      <c r="L133" s="10">
        <v>1</v>
      </c>
      <c r="M133" s="10">
        <v>1</v>
      </c>
      <c r="N133" s="10">
        <v>0</v>
      </c>
      <c r="O133" s="10"/>
      <c r="P133" s="13">
        <f t="shared" si="28"/>
        <v>4194304</v>
      </c>
      <c r="Q133" s="10">
        <f>P133*B133</f>
        <v>5283554.0950559434</v>
      </c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24" customHeight="1" x14ac:dyDescent="0.25">
      <c r="A134" s="10"/>
      <c r="B134" s="11">
        <v>1.2596974599494799</v>
      </c>
      <c r="C134" s="10"/>
      <c r="D134" s="10"/>
      <c r="E134" s="10"/>
      <c r="F134" s="11">
        <v>128</v>
      </c>
      <c r="G134" s="11">
        <v>512</v>
      </c>
      <c r="H134" s="10">
        <v>1</v>
      </c>
      <c r="I134" s="10">
        <v>1</v>
      </c>
      <c r="J134" s="10">
        <v>16</v>
      </c>
      <c r="K134" s="10">
        <v>16</v>
      </c>
      <c r="L134" s="10">
        <v>1</v>
      </c>
      <c r="M134" s="10">
        <v>1</v>
      </c>
      <c r="N134" s="10">
        <v>0</v>
      </c>
      <c r="O134" s="10"/>
      <c r="P134" s="13">
        <f t="shared" si="28"/>
        <v>16777216</v>
      </c>
      <c r="Q134" s="10">
        <f t="shared" si="29"/>
        <v>21134216.380223773</v>
      </c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24" customHeight="1" x14ac:dyDescent="0.25">
      <c r="A135" s="10" t="s">
        <v>72</v>
      </c>
      <c r="B135" s="11">
        <v>0.63611371501789604</v>
      </c>
      <c r="C135" s="10"/>
      <c r="D135" s="10"/>
      <c r="E135" s="10"/>
      <c r="F135" s="35">
        <v>128</v>
      </c>
      <c r="G135" s="35"/>
      <c r="H135" s="35">
        <v>256</v>
      </c>
      <c r="I135" s="35"/>
      <c r="J135" s="35"/>
      <c r="K135" s="35"/>
      <c r="L135" s="35"/>
      <c r="M135" s="35"/>
      <c r="N135" s="35"/>
      <c r="O135" s="10"/>
      <c r="P135" s="10"/>
      <c r="Q135" s="10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24" customHeight="1" x14ac:dyDescent="0.25">
      <c r="A136" s="10" t="s">
        <v>73</v>
      </c>
      <c r="B136" s="11">
        <v>0.16402978164690399</v>
      </c>
      <c r="C136" s="10"/>
      <c r="D136" s="10"/>
      <c r="E136" s="10"/>
      <c r="F136" s="35">
        <v>128</v>
      </c>
      <c r="G136" s="35"/>
      <c r="H136" s="35">
        <v>256</v>
      </c>
      <c r="I136" s="35"/>
      <c r="J136" s="35"/>
      <c r="K136" s="35"/>
      <c r="L136" s="35"/>
      <c r="M136" s="35"/>
      <c r="N136" s="35"/>
      <c r="O136" s="10"/>
      <c r="P136" s="10"/>
      <c r="Q136" s="10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4" customHeight="1" x14ac:dyDescent="0.25">
      <c r="A137" s="10" t="s">
        <v>74</v>
      </c>
      <c r="B137" s="11">
        <v>0.18865201561131101</v>
      </c>
      <c r="C137" s="10"/>
      <c r="D137" s="10"/>
      <c r="E137" s="10"/>
      <c r="F137" s="35">
        <v>512</v>
      </c>
      <c r="G137" s="35"/>
      <c r="H137" s="35">
        <v>256</v>
      </c>
      <c r="I137" s="35"/>
      <c r="J137" s="35"/>
      <c r="K137" s="35"/>
      <c r="L137" s="35"/>
      <c r="M137" s="35"/>
      <c r="N137" s="35"/>
      <c r="O137" s="10"/>
      <c r="P137" s="10"/>
      <c r="Q137" s="10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24" customHeight="1" x14ac:dyDescent="0.25">
      <c r="A138" s="10"/>
      <c r="B138" s="10"/>
      <c r="C138" s="10"/>
      <c r="D138" s="10"/>
      <c r="E138" s="10"/>
      <c r="F138" s="35" t="s">
        <v>336</v>
      </c>
      <c r="G138" s="35"/>
      <c r="H138" s="35"/>
      <c r="I138" s="35"/>
      <c r="J138" s="35"/>
      <c r="K138" s="35"/>
      <c r="L138" s="35"/>
      <c r="M138" s="35"/>
      <c r="N138" s="35"/>
      <c r="O138" s="10"/>
      <c r="P138" s="13">
        <f>MIN((F136+F137)*H137*H137, 2*H137*F136*F137)</f>
        <v>33554432</v>
      </c>
      <c r="Q138" s="13">
        <f>MIN((F136*F137*H137*MIN(B136,B137)+F136*F137*H137*B135), H137*H137*F135*MIN(B135,B136)+H137*H137*F137*B137)</f>
        <v>7706092.7680541454</v>
      </c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4" customHeight="1" x14ac:dyDescent="0.25">
      <c r="A139" s="10" t="s">
        <v>75</v>
      </c>
      <c r="B139" s="11">
        <v>0.64258767800705896</v>
      </c>
      <c r="C139" s="10"/>
      <c r="D139" s="10"/>
      <c r="E139" s="10"/>
      <c r="F139" s="11">
        <v>512</v>
      </c>
      <c r="G139" s="11">
        <v>128</v>
      </c>
      <c r="H139" s="10">
        <v>1</v>
      </c>
      <c r="I139" s="10">
        <v>1</v>
      </c>
      <c r="J139" s="10">
        <v>16</v>
      </c>
      <c r="K139" s="10">
        <v>16</v>
      </c>
      <c r="L139" s="10">
        <v>1</v>
      </c>
      <c r="M139" s="10">
        <v>1</v>
      </c>
      <c r="N139" s="10">
        <v>0</v>
      </c>
      <c r="O139" s="10"/>
      <c r="P139" s="13">
        <f t="shared" ref="P139:P147" si="30" xml:space="preserve"> ((J139 + 2 * N139 - H139) / M139 + 1) * ((K139 + 2 * N139 - I139) / M139 + 1) * G139 * (F139 / L139 * H139 * I139)</f>
        <v>16777216</v>
      </c>
      <c r="Q139" s="10">
        <f t="shared" ref="Q139:Q147" si="31">P139*B139</f>
        <v>10780832.272862878</v>
      </c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24" customHeight="1" x14ac:dyDescent="0.25">
      <c r="A140" s="10" t="s">
        <v>76</v>
      </c>
      <c r="B140" s="11">
        <v>1.35883350206665</v>
      </c>
      <c r="C140" s="10"/>
      <c r="D140" s="10"/>
      <c r="E140" s="10"/>
      <c r="F140" s="11">
        <v>128</v>
      </c>
      <c r="G140" s="11">
        <v>512</v>
      </c>
      <c r="H140" s="10">
        <v>1</v>
      </c>
      <c r="I140" s="10">
        <v>1</v>
      </c>
      <c r="J140" s="10">
        <v>16</v>
      </c>
      <c r="K140" s="10">
        <v>16</v>
      </c>
      <c r="L140" s="10">
        <v>1</v>
      </c>
      <c r="M140" s="10">
        <v>1</v>
      </c>
      <c r="N140" s="10">
        <v>0</v>
      </c>
      <c r="O140" s="10"/>
      <c r="P140" s="13">
        <f t="shared" si="30"/>
        <v>16777216</v>
      </c>
      <c r="Q140" s="10">
        <f t="shared" si="31"/>
        <v>22797443.172208633</v>
      </c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24" customHeight="1" x14ac:dyDescent="0.25">
      <c r="A141" s="10" t="s">
        <v>77</v>
      </c>
      <c r="B141" s="11">
        <v>0.13864612863557299</v>
      </c>
      <c r="C141" s="10"/>
      <c r="D141" s="10"/>
      <c r="E141" s="10"/>
      <c r="F141" s="11">
        <v>512</v>
      </c>
      <c r="G141" s="11">
        <v>128</v>
      </c>
      <c r="H141" s="10">
        <v>1</v>
      </c>
      <c r="I141" s="10">
        <v>1</v>
      </c>
      <c r="J141" s="10">
        <v>16</v>
      </c>
      <c r="K141" s="10">
        <v>16</v>
      </c>
      <c r="L141" s="10">
        <v>1</v>
      </c>
      <c r="M141" s="10">
        <v>1</v>
      </c>
      <c r="N141" s="10">
        <v>0</v>
      </c>
      <c r="O141" s="10"/>
      <c r="P141" s="13">
        <f t="shared" si="30"/>
        <v>16777216</v>
      </c>
      <c r="Q141" s="10">
        <f t="shared" si="31"/>
        <v>2326096.0476827933</v>
      </c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24" customHeight="1" x14ac:dyDescent="0.25">
      <c r="A142" s="10" t="s">
        <v>78</v>
      </c>
      <c r="B142" s="11">
        <v>1.2711755803686899</v>
      </c>
      <c r="C142" s="10"/>
      <c r="D142" s="10"/>
      <c r="E142" s="10"/>
      <c r="F142" s="11">
        <v>128</v>
      </c>
      <c r="G142" s="11">
        <v>256</v>
      </c>
      <c r="H142" s="10">
        <v>1</v>
      </c>
      <c r="I142" s="10">
        <v>1</v>
      </c>
      <c r="J142" s="10">
        <v>16</v>
      </c>
      <c r="K142" s="10">
        <v>16</v>
      </c>
      <c r="L142" s="10">
        <v>1</v>
      </c>
      <c r="M142" s="10">
        <v>1</v>
      </c>
      <c r="N142" s="10">
        <v>0</v>
      </c>
      <c r="O142" s="10"/>
      <c r="P142" s="13">
        <f t="shared" si="30"/>
        <v>8388608</v>
      </c>
      <c r="Q142" s="10">
        <f t="shared" si="31"/>
        <v>10663393.642885435</v>
      </c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24" customHeight="1" x14ac:dyDescent="0.25">
      <c r="A143" s="10" t="s">
        <v>79</v>
      </c>
      <c r="B143" s="11">
        <v>0.85503133057029002</v>
      </c>
      <c r="C143" s="10"/>
      <c r="D143" s="10"/>
      <c r="E143" s="10"/>
      <c r="F143" s="11">
        <v>256</v>
      </c>
      <c r="G143" s="11">
        <v>256</v>
      </c>
      <c r="H143" s="10">
        <v>3</v>
      </c>
      <c r="I143" s="10">
        <v>3</v>
      </c>
      <c r="J143" s="10">
        <v>16</v>
      </c>
      <c r="K143" s="10">
        <v>16</v>
      </c>
      <c r="L143" s="10">
        <v>512</v>
      </c>
      <c r="M143" s="10">
        <v>1</v>
      </c>
      <c r="N143" s="10">
        <v>1</v>
      </c>
      <c r="O143" s="10"/>
      <c r="P143" s="13">
        <f t="shared" si="30"/>
        <v>294912</v>
      </c>
      <c r="Q143" s="10">
        <f t="shared" si="31"/>
        <v>252158.99976114536</v>
      </c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4" customHeight="1" x14ac:dyDescent="0.25">
      <c r="A144" s="10" t="s">
        <v>80</v>
      </c>
      <c r="B144" s="11">
        <v>0.43277076224515898</v>
      </c>
      <c r="C144" s="10"/>
      <c r="D144" s="10"/>
      <c r="E144" s="10"/>
      <c r="F144" s="11">
        <v>256</v>
      </c>
      <c r="G144" s="11">
        <v>128</v>
      </c>
      <c r="H144" s="10">
        <v>1</v>
      </c>
      <c r="I144" s="10">
        <v>1</v>
      </c>
      <c r="J144" s="10">
        <v>16</v>
      </c>
      <c r="K144" s="10">
        <v>16</v>
      </c>
      <c r="L144" s="10">
        <v>1</v>
      </c>
      <c r="M144" s="10">
        <v>1</v>
      </c>
      <c r="N144" s="10">
        <v>0</v>
      </c>
      <c r="O144" s="10"/>
      <c r="P144" s="13">
        <f t="shared" si="30"/>
        <v>8388608</v>
      </c>
      <c r="Q144" s="10">
        <f t="shared" si="31"/>
        <v>3630344.2783358386</v>
      </c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24" customHeight="1" x14ac:dyDescent="0.25">
      <c r="A145" s="10" t="s">
        <v>81</v>
      </c>
      <c r="B145" s="11">
        <v>1.2177104051858001</v>
      </c>
      <c r="C145" s="10"/>
      <c r="D145" s="10"/>
      <c r="E145" s="10"/>
      <c r="F145" s="11">
        <v>128</v>
      </c>
      <c r="G145" s="11">
        <v>128</v>
      </c>
      <c r="H145" s="10">
        <v>1</v>
      </c>
      <c r="I145" s="10">
        <v>1</v>
      </c>
      <c r="J145" s="10">
        <v>16</v>
      </c>
      <c r="K145" s="10">
        <v>16</v>
      </c>
      <c r="L145" s="10">
        <v>1</v>
      </c>
      <c r="M145" s="10">
        <v>1</v>
      </c>
      <c r="N145" s="10">
        <v>0</v>
      </c>
      <c r="O145" s="10"/>
      <c r="P145" s="13">
        <f t="shared" si="30"/>
        <v>4194304</v>
      </c>
      <c r="Q145" s="10">
        <f t="shared" si="31"/>
        <v>5107447.6233124221</v>
      </c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24" customHeight="1" x14ac:dyDescent="0.25">
      <c r="A146" s="10"/>
      <c r="B146" s="11">
        <v>1.2177104051858001</v>
      </c>
      <c r="C146" s="10"/>
      <c r="D146" s="10"/>
      <c r="E146" s="10"/>
      <c r="F146" s="11">
        <v>128</v>
      </c>
      <c r="G146" s="11">
        <v>128</v>
      </c>
      <c r="H146" s="10">
        <v>1</v>
      </c>
      <c r="I146" s="10">
        <v>1</v>
      </c>
      <c r="J146" s="10">
        <v>16</v>
      </c>
      <c r="K146" s="10">
        <v>16</v>
      </c>
      <c r="L146" s="10">
        <v>1</v>
      </c>
      <c r="M146" s="10">
        <v>1</v>
      </c>
      <c r="N146" s="10">
        <v>0</v>
      </c>
      <c r="O146" s="10"/>
      <c r="P146" s="13">
        <f t="shared" si="30"/>
        <v>4194304</v>
      </c>
      <c r="Q146" s="10">
        <f t="shared" si="31"/>
        <v>5107447.6233124221</v>
      </c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24" customHeight="1" x14ac:dyDescent="0.25">
      <c r="A147" s="10"/>
      <c r="B147" s="11">
        <v>1.2177104051858001</v>
      </c>
      <c r="C147" s="10"/>
      <c r="D147" s="10"/>
      <c r="E147" s="10"/>
      <c r="F147" s="11">
        <v>128</v>
      </c>
      <c r="G147" s="11">
        <v>512</v>
      </c>
      <c r="H147" s="10">
        <v>1</v>
      </c>
      <c r="I147" s="10">
        <v>1</v>
      </c>
      <c r="J147" s="10">
        <v>16</v>
      </c>
      <c r="K147" s="10">
        <v>16</v>
      </c>
      <c r="L147" s="10">
        <v>1</v>
      </c>
      <c r="M147" s="10">
        <v>1</v>
      </c>
      <c r="N147" s="10">
        <v>0</v>
      </c>
      <c r="O147" s="10"/>
      <c r="P147" s="13">
        <f t="shared" si="30"/>
        <v>16777216</v>
      </c>
      <c r="Q147" s="10">
        <f t="shared" si="31"/>
        <v>20429790.493249688</v>
      </c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24" customHeight="1" x14ac:dyDescent="0.25">
      <c r="A148" s="10" t="s">
        <v>82</v>
      </c>
      <c r="B148" s="11">
        <v>0.72076964692704604</v>
      </c>
      <c r="C148" s="10"/>
      <c r="D148" s="10"/>
      <c r="E148" s="10"/>
      <c r="F148" s="35">
        <v>128</v>
      </c>
      <c r="G148" s="35"/>
      <c r="H148" s="35">
        <v>256</v>
      </c>
      <c r="I148" s="35"/>
      <c r="J148" s="35"/>
      <c r="K148" s="35"/>
      <c r="L148" s="35"/>
      <c r="M148" s="35"/>
      <c r="N148" s="35"/>
      <c r="O148" s="10"/>
      <c r="P148" s="10"/>
      <c r="Q148" s="10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24" customHeight="1" x14ac:dyDescent="0.25">
      <c r="A149" s="10" t="s">
        <v>83</v>
      </c>
      <c r="B149" s="11">
        <v>0.18350080349904599</v>
      </c>
      <c r="C149" s="10"/>
      <c r="D149" s="10"/>
      <c r="E149" s="10"/>
      <c r="F149" s="35">
        <v>128</v>
      </c>
      <c r="G149" s="35"/>
      <c r="H149" s="35">
        <v>256</v>
      </c>
      <c r="I149" s="35"/>
      <c r="J149" s="35"/>
      <c r="K149" s="35"/>
      <c r="L149" s="35"/>
      <c r="M149" s="35"/>
      <c r="N149" s="35"/>
      <c r="O149" s="10"/>
      <c r="P149" s="10"/>
      <c r="Q149" s="10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24" customHeight="1" x14ac:dyDescent="0.25">
      <c r="A150" s="10" t="s">
        <v>84</v>
      </c>
      <c r="B150" s="11">
        <v>0.26979690989970301</v>
      </c>
      <c r="C150" s="10"/>
      <c r="D150" s="10"/>
      <c r="E150" s="10"/>
      <c r="F150" s="35">
        <v>512</v>
      </c>
      <c r="G150" s="35"/>
      <c r="H150" s="35">
        <v>256</v>
      </c>
      <c r="I150" s="35"/>
      <c r="J150" s="35"/>
      <c r="K150" s="35"/>
      <c r="L150" s="35"/>
      <c r="M150" s="35"/>
      <c r="N150" s="35"/>
      <c r="O150" s="10"/>
      <c r="P150" s="10"/>
      <c r="Q150" s="10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24" customHeight="1" x14ac:dyDescent="0.25">
      <c r="A151" s="10"/>
      <c r="B151" s="10"/>
      <c r="C151" s="10"/>
      <c r="D151" s="10"/>
      <c r="E151" s="10"/>
      <c r="F151" s="35" t="s">
        <v>336</v>
      </c>
      <c r="G151" s="35"/>
      <c r="H151" s="35"/>
      <c r="I151" s="35"/>
      <c r="J151" s="35"/>
      <c r="K151" s="35"/>
      <c r="L151" s="35"/>
      <c r="M151" s="35"/>
      <c r="N151" s="35"/>
      <c r="O151" s="10"/>
      <c r="P151" s="13">
        <f>MIN((F149+F150)*H150*H150, 2*H150*F149*F150)</f>
        <v>33554432</v>
      </c>
      <c r="Q151" s="13">
        <f>MIN((F149*F150*H150*MIN(B149,B150)+F149*F150*H150*B148), H150*H150*F148*MIN(B148,B149)+H150*H150*F150*B150)</f>
        <v>10592198.375278236</v>
      </c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24" customHeight="1" x14ac:dyDescent="0.25">
      <c r="A152" s="10" t="s">
        <v>85</v>
      </c>
      <c r="B152" s="11">
        <v>0.93933859806237396</v>
      </c>
      <c r="C152" s="10"/>
      <c r="D152" s="10"/>
      <c r="E152" s="10"/>
      <c r="F152" s="11">
        <v>512</v>
      </c>
      <c r="G152" s="11">
        <v>128</v>
      </c>
      <c r="H152" s="10">
        <v>1</v>
      </c>
      <c r="I152" s="10">
        <v>1</v>
      </c>
      <c r="J152" s="10">
        <v>16</v>
      </c>
      <c r="K152" s="10">
        <v>16</v>
      </c>
      <c r="L152" s="10">
        <v>1</v>
      </c>
      <c r="M152" s="10">
        <v>1</v>
      </c>
      <c r="N152" s="10">
        <v>0</v>
      </c>
      <c r="O152" s="10"/>
      <c r="P152" s="13">
        <f t="shared" ref="P152:P160" si="32" xml:space="preserve"> ((J152 + 2 * N152 - H152) / M152 + 1) * ((K152 + 2 * N152 - I152) / M152 + 1) * G152 * (F152 / L152 * H152 * I152)</f>
        <v>16777216</v>
      </c>
      <c r="Q152" s="10">
        <f t="shared" ref="Q152:Q160" si="33">P152*B152</f>
        <v>15759486.556829629</v>
      </c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24" customHeight="1" x14ac:dyDescent="0.25">
      <c r="A153" s="10" t="s">
        <v>86</v>
      </c>
      <c r="B153" s="11">
        <v>1.33341170237812</v>
      </c>
      <c r="C153" s="10"/>
      <c r="D153" s="10"/>
      <c r="E153" s="10"/>
      <c r="F153" s="11">
        <v>128</v>
      </c>
      <c r="G153" s="11">
        <v>512</v>
      </c>
      <c r="H153" s="10">
        <v>1</v>
      </c>
      <c r="I153" s="10">
        <v>1</v>
      </c>
      <c r="J153" s="10">
        <v>16</v>
      </c>
      <c r="K153" s="10">
        <v>16</v>
      </c>
      <c r="L153" s="10">
        <v>1</v>
      </c>
      <c r="M153" s="10">
        <v>1</v>
      </c>
      <c r="N153" s="10">
        <v>0</v>
      </c>
      <c r="O153" s="10"/>
      <c r="P153" s="13">
        <f t="shared" si="32"/>
        <v>16777216</v>
      </c>
      <c r="Q153" s="10">
        <f t="shared" si="33"/>
        <v>22370936.147725433</v>
      </c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24" customHeight="1" x14ac:dyDescent="0.25">
      <c r="A154" s="10" t="s">
        <v>87</v>
      </c>
      <c r="B154" s="11">
        <v>0.111738956474045</v>
      </c>
      <c r="C154" s="10"/>
      <c r="D154" s="10"/>
      <c r="E154" s="10"/>
      <c r="F154" s="11">
        <v>512</v>
      </c>
      <c r="G154" s="11">
        <v>128</v>
      </c>
      <c r="H154" s="10">
        <v>1</v>
      </c>
      <c r="I154" s="10">
        <v>1</v>
      </c>
      <c r="J154" s="10">
        <v>16</v>
      </c>
      <c r="K154" s="10">
        <v>16</v>
      </c>
      <c r="L154" s="10">
        <v>1</v>
      </c>
      <c r="M154" s="10">
        <v>1</v>
      </c>
      <c r="N154" s="10">
        <v>0</v>
      </c>
      <c r="O154" s="10"/>
      <c r="P154" s="13">
        <f t="shared" si="32"/>
        <v>16777216</v>
      </c>
      <c r="Q154" s="10">
        <f t="shared" si="33"/>
        <v>1874668.6083796513</v>
      </c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24" customHeight="1" x14ac:dyDescent="0.25">
      <c r="A155" s="10" t="s">
        <v>88</v>
      </c>
      <c r="B155" s="11">
        <v>1.2660113808193001</v>
      </c>
      <c r="C155" s="10"/>
      <c r="D155" s="10"/>
      <c r="E155" s="10"/>
      <c r="F155" s="11">
        <v>128</v>
      </c>
      <c r="G155" s="11">
        <v>256</v>
      </c>
      <c r="H155" s="10">
        <v>1</v>
      </c>
      <c r="I155" s="10">
        <v>1</v>
      </c>
      <c r="J155" s="10">
        <v>16</v>
      </c>
      <c r="K155" s="10">
        <v>16</v>
      </c>
      <c r="L155" s="10">
        <v>1</v>
      </c>
      <c r="M155" s="10">
        <v>1</v>
      </c>
      <c r="N155" s="10">
        <v>0</v>
      </c>
      <c r="O155" s="10"/>
      <c r="P155" s="13">
        <f t="shared" si="32"/>
        <v>8388608</v>
      </c>
      <c r="Q155" s="10">
        <f t="shared" si="33"/>
        <v>10620073.197231827</v>
      </c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24" customHeight="1" x14ac:dyDescent="0.25">
      <c r="A156" s="10" t="s">
        <v>89</v>
      </c>
      <c r="B156" s="11">
        <v>0.83273859486232604</v>
      </c>
      <c r="C156" s="10"/>
      <c r="D156" s="10"/>
      <c r="E156" s="10"/>
      <c r="F156" s="11">
        <v>256</v>
      </c>
      <c r="G156" s="11">
        <v>256</v>
      </c>
      <c r="H156" s="10">
        <v>3</v>
      </c>
      <c r="I156" s="10">
        <v>3</v>
      </c>
      <c r="J156" s="10">
        <v>16</v>
      </c>
      <c r="K156" s="10">
        <v>16</v>
      </c>
      <c r="L156" s="10">
        <v>512</v>
      </c>
      <c r="M156" s="10">
        <v>1</v>
      </c>
      <c r="N156" s="10">
        <v>1</v>
      </c>
      <c r="O156" s="10"/>
      <c r="P156" s="13">
        <f t="shared" si="32"/>
        <v>294912</v>
      </c>
      <c r="Q156" s="10">
        <f t="shared" si="33"/>
        <v>245584.60448803828</v>
      </c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24" customHeight="1" x14ac:dyDescent="0.25">
      <c r="A157" s="10" t="s">
        <v>90</v>
      </c>
      <c r="B157" s="11">
        <v>0.48440439430724602</v>
      </c>
      <c r="C157" s="10"/>
      <c r="D157" s="10"/>
      <c r="E157" s="10"/>
      <c r="F157" s="11">
        <v>256</v>
      </c>
      <c r="G157" s="11">
        <v>128</v>
      </c>
      <c r="H157" s="10">
        <v>1</v>
      </c>
      <c r="I157" s="10">
        <v>1</v>
      </c>
      <c r="J157" s="10">
        <v>16</v>
      </c>
      <c r="K157" s="10">
        <v>16</v>
      </c>
      <c r="L157" s="10">
        <v>1</v>
      </c>
      <c r="M157" s="10">
        <v>1</v>
      </c>
      <c r="N157" s="10">
        <v>0</v>
      </c>
      <c r="O157" s="10"/>
      <c r="P157" s="13">
        <f t="shared" si="32"/>
        <v>8388608</v>
      </c>
      <c r="Q157" s="10">
        <f t="shared" si="33"/>
        <v>4063478.5773209184</v>
      </c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24" customHeight="1" x14ac:dyDescent="0.25">
      <c r="A158" s="10" t="s">
        <v>91</v>
      </c>
      <c r="B158" s="11">
        <v>1.2129867179020799</v>
      </c>
      <c r="C158" s="10"/>
      <c r="D158" s="10"/>
      <c r="E158" s="10"/>
      <c r="F158" s="11">
        <v>128</v>
      </c>
      <c r="G158" s="11">
        <v>128</v>
      </c>
      <c r="H158" s="10">
        <v>1</v>
      </c>
      <c r="I158" s="10">
        <v>1</v>
      </c>
      <c r="J158" s="10">
        <v>16</v>
      </c>
      <c r="K158" s="10">
        <v>16</v>
      </c>
      <c r="L158" s="10">
        <v>1</v>
      </c>
      <c r="M158" s="10">
        <v>1</v>
      </c>
      <c r="N158" s="10">
        <v>0</v>
      </c>
      <c r="O158" s="10"/>
      <c r="P158" s="13">
        <f t="shared" si="32"/>
        <v>4194304</v>
      </c>
      <c r="Q158" s="10">
        <f t="shared" si="33"/>
        <v>5087635.0428435653</v>
      </c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24" customHeight="1" x14ac:dyDescent="0.25">
      <c r="A159" s="10"/>
      <c r="B159" s="11">
        <v>1.2129867179020799</v>
      </c>
      <c r="C159" s="10"/>
      <c r="D159" s="10"/>
      <c r="E159" s="10"/>
      <c r="F159" s="11">
        <v>128</v>
      </c>
      <c r="G159" s="11">
        <v>128</v>
      </c>
      <c r="H159" s="10">
        <v>1</v>
      </c>
      <c r="I159" s="10">
        <v>1</v>
      </c>
      <c r="J159" s="10">
        <v>16</v>
      </c>
      <c r="K159" s="10">
        <v>16</v>
      </c>
      <c r="L159" s="10">
        <v>1</v>
      </c>
      <c r="M159" s="10">
        <v>1</v>
      </c>
      <c r="N159" s="10">
        <v>0</v>
      </c>
      <c r="O159" s="10"/>
      <c r="P159" s="13">
        <f t="shared" si="32"/>
        <v>4194304</v>
      </c>
      <c r="Q159" s="10">
        <f t="shared" si="33"/>
        <v>5087635.0428435653</v>
      </c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24" customHeight="1" x14ac:dyDescent="0.25">
      <c r="A160" s="10"/>
      <c r="B160" s="11">
        <v>1.2129867179020799</v>
      </c>
      <c r="C160" s="10"/>
      <c r="D160" s="10"/>
      <c r="E160" s="10"/>
      <c r="F160" s="11">
        <v>128</v>
      </c>
      <c r="G160" s="11">
        <v>512</v>
      </c>
      <c r="H160" s="10">
        <v>1</v>
      </c>
      <c r="I160" s="10">
        <v>1</v>
      </c>
      <c r="J160" s="10">
        <v>16</v>
      </c>
      <c r="K160" s="10">
        <v>16</v>
      </c>
      <c r="L160" s="10">
        <v>1</v>
      </c>
      <c r="M160" s="10">
        <v>1</v>
      </c>
      <c r="N160" s="10">
        <v>0</v>
      </c>
      <c r="O160" s="10"/>
      <c r="P160" s="13">
        <f t="shared" si="32"/>
        <v>16777216</v>
      </c>
      <c r="Q160" s="10">
        <f t="shared" si="33"/>
        <v>20350540.171374261</v>
      </c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24" customHeight="1" x14ac:dyDescent="0.25">
      <c r="A161" s="10" t="s">
        <v>92</v>
      </c>
      <c r="B161" s="11">
        <v>0.615143132896809</v>
      </c>
      <c r="C161" s="10"/>
      <c r="D161" s="10"/>
      <c r="E161" s="10"/>
      <c r="F161" s="35">
        <v>128</v>
      </c>
      <c r="G161" s="35"/>
      <c r="H161" s="35">
        <v>256</v>
      </c>
      <c r="I161" s="35"/>
      <c r="J161" s="35"/>
      <c r="K161" s="35"/>
      <c r="L161" s="35"/>
      <c r="M161" s="35"/>
      <c r="N161" s="35"/>
      <c r="O161" s="10"/>
      <c r="P161" s="10"/>
      <c r="Q161" s="10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24" customHeight="1" x14ac:dyDescent="0.25">
      <c r="A162" s="10" t="s">
        <v>93</v>
      </c>
      <c r="B162" s="11">
        <v>0.16140268638976801</v>
      </c>
      <c r="C162" s="10"/>
      <c r="D162" s="10"/>
      <c r="E162" s="10"/>
      <c r="F162" s="35">
        <v>128</v>
      </c>
      <c r="G162" s="35"/>
      <c r="H162" s="35">
        <v>256</v>
      </c>
      <c r="I162" s="35"/>
      <c r="J162" s="35"/>
      <c r="K162" s="35"/>
      <c r="L162" s="35"/>
      <c r="M162" s="35"/>
      <c r="N162" s="35"/>
      <c r="O162" s="10"/>
      <c r="P162" s="10"/>
      <c r="Q162" s="10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24" customHeight="1" x14ac:dyDescent="0.25">
      <c r="A163" s="10" t="s">
        <v>94</v>
      </c>
      <c r="B163" s="11">
        <v>0.27570677879414501</v>
      </c>
      <c r="C163" s="10"/>
      <c r="D163" s="10"/>
      <c r="E163" s="10"/>
      <c r="F163" s="35">
        <v>512</v>
      </c>
      <c r="G163" s="35"/>
      <c r="H163" s="35">
        <v>256</v>
      </c>
      <c r="I163" s="35"/>
      <c r="J163" s="35"/>
      <c r="K163" s="35"/>
      <c r="L163" s="35"/>
      <c r="M163" s="35"/>
      <c r="N163" s="35"/>
      <c r="O163" s="10"/>
      <c r="P163" s="10"/>
      <c r="Q163" s="10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24" customHeight="1" x14ac:dyDescent="0.25">
      <c r="A164" s="10"/>
      <c r="B164" s="10"/>
      <c r="C164" s="10"/>
      <c r="D164" s="10"/>
      <c r="E164" s="10"/>
      <c r="F164" s="35" t="s">
        <v>336</v>
      </c>
      <c r="G164" s="35"/>
      <c r="H164" s="35"/>
      <c r="I164" s="35"/>
      <c r="J164" s="35"/>
      <c r="K164" s="35"/>
      <c r="L164" s="35"/>
      <c r="M164" s="35"/>
      <c r="N164" s="35"/>
      <c r="O164" s="10"/>
      <c r="P164" s="13">
        <f>MIN((F162+F163)*H163*H163, 2*H163*F162*F163)</f>
        <v>33554432</v>
      </c>
      <c r="Q164" s="13">
        <f>MIN((F162*F163*H163*MIN(B162,B163)+F162*F163*H163*B161), H163*H163*F161*MIN(B161,B162)+H163*H163*F163*B163)</f>
        <v>10605128.227257879</v>
      </c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24" customHeight="1" x14ac:dyDescent="0.25">
      <c r="A165" s="10" t="s">
        <v>95</v>
      </c>
      <c r="B165" s="11">
        <v>1.0852873543938999</v>
      </c>
      <c r="C165" s="10"/>
      <c r="D165" s="10"/>
      <c r="E165" s="10"/>
      <c r="F165" s="11">
        <v>512</v>
      </c>
      <c r="G165" s="11">
        <v>128</v>
      </c>
      <c r="H165" s="10">
        <v>1</v>
      </c>
      <c r="I165" s="10">
        <v>1</v>
      </c>
      <c r="J165" s="10">
        <v>16</v>
      </c>
      <c r="K165" s="10">
        <v>16</v>
      </c>
      <c r="L165" s="10">
        <v>1</v>
      </c>
      <c r="M165" s="10">
        <v>1</v>
      </c>
      <c r="N165" s="10">
        <v>0</v>
      </c>
      <c r="O165" s="10"/>
      <c r="P165" s="13">
        <f t="shared" ref="P165:P169" si="34" xml:space="preserve"> ((J165 + 2 * N165 - H165) / M165 + 1) * ((K165 + 2 * N165 - I165) / M165 + 1) * G165 * (F165 / L165 * H165 * I165)</f>
        <v>16777216</v>
      </c>
      <c r="Q165" s="10">
        <f t="shared" ref="Q165:Q169" si="35">P165*B165</f>
        <v>18208100.366735008</v>
      </c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24" customHeight="1" x14ac:dyDescent="0.25">
      <c r="A166" s="10" t="s">
        <v>96</v>
      </c>
      <c r="B166" s="11">
        <v>1.31970934263552</v>
      </c>
      <c r="C166" s="10"/>
      <c r="D166" s="10"/>
      <c r="E166" s="10"/>
      <c r="F166" s="11">
        <v>128</v>
      </c>
      <c r="G166" s="11">
        <v>512</v>
      </c>
      <c r="H166" s="10">
        <v>1</v>
      </c>
      <c r="I166" s="10">
        <v>1</v>
      </c>
      <c r="J166" s="10">
        <v>16</v>
      </c>
      <c r="K166" s="10">
        <v>16</v>
      </c>
      <c r="L166" s="10">
        <v>1</v>
      </c>
      <c r="M166" s="10">
        <v>1</v>
      </c>
      <c r="N166" s="10">
        <v>0</v>
      </c>
      <c r="O166" s="10"/>
      <c r="P166" s="13">
        <f t="shared" si="34"/>
        <v>16777216</v>
      </c>
      <c r="Q166" s="10">
        <f t="shared" si="35"/>
        <v>22141048.698614128</v>
      </c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24" customHeight="1" x14ac:dyDescent="0.25">
      <c r="A167" s="10" t="s">
        <v>97</v>
      </c>
      <c r="B167" s="11">
        <v>0.13337548034874</v>
      </c>
      <c r="C167" s="10"/>
      <c r="D167" s="10"/>
      <c r="E167" s="10"/>
      <c r="F167" s="11">
        <v>512</v>
      </c>
      <c r="G167" s="11">
        <v>128</v>
      </c>
      <c r="H167" s="10">
        <v>1</v>
      </c>
      <c r="I167" s="10">
        <v>1</v>
      </c>
      <c r="J167" s="10">
        <v>16</v>
      </c>
      <c r="K167" s="10">
        <v>16</v>
      </c>
      <c r="L167" s="10">
        <v>1</v>
      </c>
      <c r="M167" s="10">
        <v>1</v>
      </c>
      <c r="N167" s="10">
        <v>0</v>
      </c>
      <c r="O167" s="10"/>
      <c r="P167" s="13">
        <f t="shared" si="34"/>
        <v>16777216</v>
      </c>
      <c r="Q167" s="10">
        <f t="shared" si="35"/>
        <v>2237669.2429145663</v>
      </c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24" customHeight="1" x14ac:dyDescent="0.25">
      <c r="A168" s="10" t="s">
        <v>98</v>
      </c>
      <c r="B168" s="11">
        <v>0.945870134612803</v>
      </c>
      <c r="C168" s="10"/>
      <c r="D168" s="10"/>
      <c r="E168" s="10"/>
      <c r="F168" s="10">
        <v>128</v>
      </c>
      <c r="G168" s="10">
        <v>192</v>
      </c>
      <c r="H168" s="10">
        <v>3</v>
      </c>
      <c r="I168" s="10">
        <v>3</v>
      </c>
      <c r="J168" s="10">
        <v>16</v>
      </c>
      <c r="K168" s="10">
        <v>16</v>
      </c>
      <c r="L168" s="10">
        <v>1</v>
      </c>
      <c r="M168" s="10">
        <v>1</v>
      </c>
      <c r="N168" s="10">
        <v>1</v>
      </c>
      <c r="O168" s="10"/>
      <c r="P168" s="13">
        <f t="shared" si="34"/>
        <v>56623104</v>
      </c>
      <c r="Q168" s="10">
        <f t="shared" si="35"/>
        <v>53558103.002674744</v>
      </c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24" customHeight="1" x14ac:dyDescent="0.25">
      <c r="A169" s="10" t="s">
        <v>297</v>
      </c>
      <c r="B169" s="11">
        <v>1.31848692447192</v>
      </c>
      <c r="C169" s="10"/>
      <c r="D169" s="10"/>
      <c r="E169" s="10"/>
      <c r="F169" s="10">
        <v>192</v>
      </c>
      <c r="G169" s="10">
        <v>192</v>
      </c>
      <c r="H169" s="10">
        <v>1</v>
      </c>
      <c r="I169" s="10">
        <v>1</v>
      </c>
      <c r="J169" s="10">
        <v>16</v>
      </c>
      <c r="K169" s="10">
        <v>16</v>
      </c>
      <c r="L169" s="10">
        <v>1</v>
      </c>
      <c r="M169" s="10">
        <v>1</v>
      </c>
      <c r="N169" s="10">
        <v>0</v>
      </c>
      <c r="O169" s="10"/>
      <c r="P169" s="13">
        <f t="shared" si="34"/>
        <v>9437184</v>
      </c>
      <c r="Q169" s="10">
        <f t="shared" si="35"/>
        <v>12442803.707835611</v>
      </c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24" customHeight="1" x14ac:dyDescent="0.25">
      <c r="A170" s="10"/>
      <c r="B170" s="11">
        <v>1.31848692447192</v>
      </c>
      <c r="C170" s="10"/>
      <c r="D170" s="10"/>
      <c r="E170" s="10"/>
      <c r="F170" s="10">
        <v>192</v>
      </c>
      <c r="G170" s="10">
        <v>768</v>
      </c>
      <c r="H170" s="10">
        <v>1</v>
      </c>
      <c r="I170" s="10">
        <v>1</v>
      </c>
      <c r="J170" s="10">
        <v>16</v>
      </c>
      <c r="K170" s="10">
        <v>16</v>
      </c>
      <c r="L170" s="10">
        <v>1</v>
      </c>
      <c r="M170" s="10">
        <v>1</v>
      </c>
      <c r="N170" s="10">
        <v>0</v>
      </c>
      <c r="O170" s="10"/>
      <c r="P170" s="13"/>
      <c r="Q170" s="10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24" customHeight="1" x14ac:dyDescent="0.25">
      <c r="A171" s="10"/>
      <c r="B171" s="11">
        <v>1.31848692447192</v>
      </c>
      <c r="C171" s="10"/>
      <c r="D171" s="10"/>
      <c r="E171" s="10"/>
      <c r="F171" s="10">
        <v>192</v>
      </c>
      <c r="G171" s="10">
        <v>192</v>
      </c>
      <c r="H171" s="10">
        <v>1</v>
      </c>
      <c r="I171" s="10">
        <v>1</v>
      </c>
      <c r="J171" s="10">
        <v>16</v>
      </c>
      <c r="K171" s="10">
        <v>16</v>
      </c>
      <c r="L171" s="10">
        <v>1</v>
      </c>
      <c r="M171" s="10">
        <v>1</v>
      </c>
      <c r="N171" s="10">
        <v>0</v>
      </c>
      <c r="O171" s="10"/>
      <c r="P171" s="13"/>
      <c r="Q171" s="10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4" customHeight="1" x14ac:dyDescent="0.25">
      <c r="A172" s="10" t="s">
        <v>298</v>
      </c>
      <c r="B172" s="11">
        <v>0.42468267699889001</v>
      </c>
      <c r="C172" s="11">
        <v>0.44224014405714901</v>
      </c>
      <c r="D172" s="11">
        <v>0.43647725503588403</v>
      </c>
      <c r="E172" s="10"/>
      <c r="F172" s="35">
        <v>192</v>
      </c>
      <c r="G172" s="35"/>
      <c r="H172" s="35">
        <v>256</v>
      </c>
      <c r="I172" s="35"/>
      <c r="J172" s="35"/>
      <c r="K172" s="35"/>
      <c r="L172" s="35"/>
      <c r="M172" s="35"/>
      <c r="N172" s="35"/>
      <c r="O172" s="10"/>
      <c r="P172" s="10">
        <v>0</v>
      </c>
      <c r="Q172" s="10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24" customHeight="1" x14ac:dyDescent="0.25">
      <c r="A173" s="10" t="s">
        <v>299</v>
      </c>
      <c r="B173" s="10"/>
      <c r="C173" s="10"/>
      <c r="D173" s="10"/>
      <c r="E173" s="10"/>
      <c r="F173" s="35">
        <v>768</v>
      </c>
      <c r="G173" s="35"/>
      <c r="H173" s="35">
        <v>256</v>
      </c>
      <c r="I173" s="35"/>
      <c r="J173" s="35"/>
      <c r="K173" s="35"/>
      <c r="L173" s="35"/>
      <c r="M173" s="35"/>
      <c r="N173" s="35"/>
      <c r="O173" s="10"/>
      <c r="P173" s="10">
        <v>0</v>
      </c>
      <c r="Q173" s="10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24" customHeight="1" x14ac:dyDescent="0.25">
      <c r="A174" s="10" t="s">
        <v>300</v>
      </c>
      <c r="B174" s="10"/>
      <c r="C174" s="10"/>
      <c r="D174" s="10"/>
      <c r="E174" s="10"/>
      <c r="F174" s="35">
        <v>192</v>
      </c>
      <c r="G174" s="35"/>
      <c r="H174" s="35">
        <v>256</v>
      </c>
      <c r="I174" s="35"/>
      <c r="J174" s="35"/>
      <c r="K174" s="35"/>
      <c r="L174" s="35"/>
      <c r="M174" s="35"/>
      <c r="N174" s="35"/>
      <c r="O174" s="10"/>
      <c r="P174" s="10">
        <v>0</v>
      </c>
      <c r="Q174" s="10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24" customHeight="1" x14ac:dyDescent="0.25">
      <c r="A175" s="10"/>
      <c r="B175" s="11">
        <v>0.42468267699889001</v>
      </c>
      <c r="C175" s="11">
        <v>0.44224014405714901</v>
      </c>
      <c r="D175" s="11">
        <v>0.43647725503588403</v>
      </c>
      <c r="E175" s="10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10"/>
      <c r="P175" s="13">
        <f>(F173*F174*H174)</f>
        <v>37748736</v>
      </c>
      <c r="Q175" s="10">
        <f t="shared" ref="Q175:Q182" si="36">P175*B175</f>
        <v>16031234.257804371</v>
      </c>
      <c r="R175" s="11">
        <f>P175*C175</f>
        <v>16694006.446615286</v>
      </c>
      <c r="S175" s="11">
        <f>P175*D175</f>
        <v>16476464.670354256</v>
      </c>
      <c r="T175" s="11"/>
      <c r="U175" s="11"/>
      <c r="V175" s="11"/>
      <c r="W175" s="11"/>
      <c r="X175" s="11"/>
      <c r="Y175" s="11"/>
      <c r="Z175" s="11"/>
    </row>
    <row r="176" spans="1:26" ht="24" customHeight="1" x14ac:dyDescent="0.25">
      <c r="A176" s="10" t="s">
        <v>298</v>
      </c>
      <c r="B176" s="11">
        <v>1.43621243718557</v>
      </c>
      <c r="C176" s="11">
        <v>1.3387689667317499</v>
      </c>
      <c r="D176" s="11">
        <v>1.23192305369739</v>
      </c>
      <c r="E176" s="10"/>
      <c r="F176" s="10">
        <v>768</v>
      </c>
      <c r="G176" s="10">
        <v>1440</v>
      </c>
      <c r="H176" s="10">
        <v>3</v>
      </c>
      <c r="I176" s="10">
        <v>3</v>
      </c>
      <c r="J176" s="10">
        <v>16</v>
      </c>
      <c r="K176" s="10">
        <v>16</v>
      </c>
      <c r="L176" s="10">
        <v>1440</v>
      </c>
      <c r="M176" s="10">
        <v>1</v>
      </c>
      <c r="N176" s="10">
        <v>1</v>
      </c>
      <c r="O176" s="10"/>
      <c r="P176" s="13">
        <f t="shared" ref="P176:P178" si="37" xml:space="preserve"> ((J176 + 2 * N176 - H176) / M176 + 1) * ((K176 + 2 * N176 - I176) / M176 + 1) * G176 * (F176 / L176 * H176 * I176)</f>
        <v>1769472.0000000002</v>
      </c>
      <c r="Q176" s="10">
        <f t="shared" si="36"/>
        <v>2541337.6936516254</v>
      </c>
      <c r="R176" s="11">
        <f t="shared" ref="R176:R181" si="38">P176*C176</f>
        <v>2368914.2011007634</v>
      </c>
      <c r="S176" s="11">
        <f t="shared" ref="S176:S181" si="39">P176*D176</f>
        <v>2179853.3496720283</v>
      </c>
      <c r="T176" s="11"/>
      <c r="U176" s="11"/>
      <c r="V176" s="11"/>
      <c r="W176" s="11"/>
      <c r="X176" s="11"/>
      <c r="Y176" s="11"/>
      <c r="Z176" s="11"/>
    </row>
    <row r="177" spans="1:26" ht="24" customHeight="1" x14ac:dyDescent="0.25">
      <c r="A177" s="10" t="s">
        <v>301</v>
      </c>
      <c r="B177" s="11">
        <v>0.35696837083114102</v>
      </c>
      <c r="C177" s="11">
        <v>0.36857424005237499</v>
      </c>
      <c r="D177" s="11">
        <v>0.361142370076456</v>
      </c>
      <c r="E177" s="10"/>
      <c r="F177" s="10">
        <v>768</v>
      </c>
      <c r="G177" s="10">
        <v>192</v>
      </c>
      <c r="H177" s="10">
        <v>1</v>
      </c>
      <c r="I177" s="10">
        <v>1</v>
      </c>
      <c r="J177" s="10">
        <v>16</v>
      </c>
      <c r="K177" s="10">
        <v>16</v>
      </c>
      <c r="L177" s="10">
        <v>1</v>
      </c>
      <c r="M177" s="10">
        <v>1</v>
      </c>
      <c r="N177" s="10">
        <v>0</v>
      </c>
      <c r="O177" s="10"/>
      <c r="P177" s="13">
        <f t="shared" si="37"/>
        <v>37748736</v>
      </c>
      <c r="Q177" s="10">
        <f t="shared" si="36"/>
        <v>13475104.790854843</v>
      </c>
      <c r="R177" s="11">
        <f t="shared" si="38"/>
        <v>13913211.68413773</v>
      </c>
      <c r="S177" s="11">
        <f t="shared" si="39"/>
        <v>13632667.986430436</v>
      </c>
      <c r="T177" s="11"/>
      <c r="U177" s="11"/>
      <c r="V177" s="11"/>
      <c r="W177" s="11"/>
      <c r="X177" s="11"/>
      <c r="Y177" s="11"/>
      <c r="Z177" s="11"/>
    </row>
    <row r="178" spans="1:26" ht="24" customHeight="1" x14ac:dyDescent="0.25">
      <c r="A178" s="10" t="s">
        <v>302</v>
      </c>
      <c r="B178" s="11">
        <v>0.56903870127115397</v>
      </c>
      <c r="C178" s="11">
        <v>0.60821966789541304</v>
      </c>
      <c r="D178" s="11">
        <v>0.64156796541309302</v>
      </c>
      <c r="E178" s="10"/>
      <c r="F178" s="10">
        <v>192</v>
      </c>
      <c r="G178" s="10">
        <v>192</v>
      </c>
      <c r="H178" s="10">
        <v>1</v>
      </c>
      <c r="I178" s="10">
        <v>1</v>
      </c>
      <c r="J178" s="10">
        <v>16</v>
      </c>
      <c r="K178" s="10">
        <v>16</v>
      </c>
      <c r="L178" s="10">
        <v>1</v>
      </c>
      <c r="M178" s="10">
        <v>1</v>
      </c>
      <c r="N178" s="10">
        <v>0</v>
      </c>
      <c r="O178" s="10"/>
      <c r="P178" s="13">
        <f t="shared" si="37"/>
        <v>9437184</v>
      </c>
      <c r="Q178" s="10">
        <f t="shared" si="36"/>
        <v>5370122.9270169139</v>
      </c>
      <c r="R178" s="11">
        <f t="shared" si="38"/>
        <v>5739880.9183479054</v>
      </c>
      <c r="S178" s="11">
        <f t="shared" si="39"/>
        <v>6054594.9381089946</v>
      </c>
      <c r="T178" s="11"/>
      <c r="U178" s="11"/>
      <c r="V178" s="11"/>
      <c r="W178" s="11"/>
      <c r="X178" s="11"/>
      <c r="Y178" s="11"/>
      <c r="Z178" s="11"/>
    </row>
    <row r="179" spans="1:26" ht="24" customHeight="1" x14ac:dyDescent="0.25">
      <c r="A179" s="10" t="s">
        <v>303</v>
      </c>
      <c r="B179" s="11">
        <v>0.55573242876151496</v>
      </c>
      <c r="C179" s="11">
        <v>0.67020564083939205</v>
      </c>
      <c r="D179" s="11">
        <v>0.67900556680407398</v>
      </c>
      <c r="E179" s="10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10"/>
      <c r="P179" s="13">
        <f>F173*F174*H174</f>
        <v>37748736</v>
      </c>
      <c r="Q179" s="10">
        <f t="shared" si="36"/>
        <v>20978196.739957236</v>
      </c>
      <c r="R179" s="11">
        <f t="shared" si="38"/>
        <v>25299415.80175703</v>
      </c>
      <c r="S179" s="11">
        <f t="shared" si="39"/>
        <v>25631601.883817352</v>
      </c>
      <c r="T179" s="11"/>
      <c r="U179" s="11"/>
      <c r="V179" s="11"/>
      <c r="W179" s="11"/>
      <c r="X179" s="11"/>
      <c r="Y179" s="11"/>
      <c r="Z179" s="11"/>
    </row>
    <row r="180" spans="1:26" ht="24" customHeight="1" x14ac:dyDescent="0.25">
      <c r="A180" s="10" t="s">
        <v>304</v>
      </c>
      <c r="B180" s="11">
        <v>1.6956925097951401</v>
      </c>
      <c r="C180" s="11">
        <v>1.89924812571341</v>
      </c>
      <c r="D180" s="11">
        <v>1.76230232063101</v>
      </c>
      <c r="E180" s="10"/>
      <c r="F180" s="10">
        <v>256</v>
      </c>
      <c r="G180" s="10">
        <v>128</v>
      </c>
      <c r="H180" s="10" t="s">
        <v>238</v>
      </c>
      <c r="I180" s="10">
        <v>768</v>
      </c>
      <c r="J180" s="35">
        <v>1</v>
      </c>
      <c r="K180" s="35"/>
      <c r="L180" s="10">
        <v>1</v>
      </c>
      <c r="M180" s="10">
        <v>1</v>
      </c>
      <c r="N180" s="10">
        <v>0</v>
      </c>
      <c r="O180" s="10"/>
      <c r="P180" s="13">
        <f xml:space="preserve"> J180*F180*G180*I180</f>
        <v>25165824</v>
      </c>
      <c r="Q180" s="10">
        <f t="shared" si="36"/>
        <v>42673499.259622768</v>
      </c>
      <c r="R180" s="11">
        <f t="shared" si="38"/>
        <v>47796144.064033553</v>
      </c>
      <c r="S180" s="11">
        <f t="shared" si="39"/>
        <v>44349790.035791568</v>
      </c>
      <c r="T180" s="11"/>
      <c r="U180" s="11"/>
      <c r="V180" s="11"/>
      <c r="W180" s="11"/>
      <c r="X180" s="11"/>
      <c r="Y180" s="11"/>
      <c r="Z180" s="11"/>
    </row>
    <row r="181" spans="1:26" ht="24" customHeight="1" x14ac:dyDescent="0.25">
      <c r="A181" s="10" t="s">
        <v>305</v>
      </c>
      <c r="B181" s="11">
        <v>1.23658251673964</v>
      </c>
      <c r="C181" s="11">
        <v>1.44516901726609</v>
      </c>
      <c r="D181" s="11">
        <v>1.63363872865143</v>
      </c>
      <c r="E181" s="10"/>
      <c r="F181" s="10">
        <v>128</v>
      </c>
      <c r="G181" s="10">
        <v>1</v>
      </c>
      <c r="H181" s="10" t="s">
        <v>238</v>
      </c>
      <c r="I181" s="10">
        <v>768</v>
      </c>
      <c r="J181" s="35">
        <v>1</v>
      </c>
      <c r="K181" s="35"/>
      <c r="L181" s="10">
        <v>1</v>
      </c>
      <c r="M181" s="10">
        <v>1</v>
      </c>
      <c r="N181" s="10">
        <v>0</v>
      </c>
      <c r="O181" s="10"/>
      <c r="P181" s="13">
        <f xml:space="preserve"> J181*F181*G181*I181</f>
        <v>98304</v>
      </c>
      <c r="Q181" s="10">
        <f t="shared" si="36"/>
        <v>121561.00772557358</v>
      </c>
      <c r="R181" s="11">
        <f t="shared" si="38"/>
        <v>142065.89507332572</v>
      </c>
      <c r="S181" s="11">
        <f t="shared" si="39"/>
        <v>160593.22158135017</v>
      </c>
      <c r="T181" s="11"/>
      <c r="U181" s="11"/>
      <c r="V181" s="11"/>
      <c r="W181" s="11"/>
      <c r="X181" s="11"/>
      <c r="Y181" s="11"/>
      <c r="Z181" s="11"/>
    </row>
    <row r="182" spans="1:26" ht="24" customHeight="1" x14ac:dyDescent="0.25">
      <c r="A182" s="10" t="s">
        <v>306</v>
      </c>
      <c r="B182" s="11">
        <v>0.37720523796247202</v>
      </c>
      <c r="C182" s="10"/>
      <c r="D182" s="10"/>
      <c r="E182" s="10"/>
      <c r="F182" s="10">
        <v>768</v>
      </c>
      <c r="G182" s="10">
        <v>192</v>
      </c>
      <c r="H182" s="10">
        <v>1</v>
      </c>
      <c r="I182" s="10">
        <v>1</v>
      </c>
      <c r="J182" s="10">
        <v>16</v>
      </c>
      <c r="K182" s="10">
        <v>16</v>
      </c>
      <c r="L182" s="10">
        <v>1</v>
      </c>
      <c r="M182" s="10">
        <v>1</v>
      </c>
      <c r="N182" s="10">
        <v>0</v>
      </c>
      <c r="O182" s="10"/>
      <c r="P182" s="13">
        <f t="shared" ref="P182:P190" si="40" xml:space="preserve"> ((J182 + 2 * N182 - H182) / M182 + 1) * ((K182 + 2 * N182 - I182) / M182 + 1) * G182 * (F182 / L182 * H182 * I182)</f>
        <v>37748736</v>
      </c>
      <c r="Q182" s="10">
        <f t="shared" si="36"/>
        <v>14239020.945662534</v>
      </c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24" customHeight="1" x14ac:dyDescent="0.25">
      <c r="A183" s="10" t="s">
        <v>253</v>
      </c>
      <c r="B183" s="11">
        <v>1.3450707821402299</v>
      </c>
      <c r="C183" s="10"/>
      <c r="D183" s="10"/>
      <c r="E183" s="10"/>
      <c r="F183" s="10">
        <v>192</v>
      </c>
      <c r="G183" s="10">
        <v>768</v>
      </c>
      <c r="H183" s="10">
        <v>1</v>
      </c>
      <c r="I183" s="10">
        <v>1</v>
      </c>
      <c r="J183" s="10">
        <v>16</v>
      </c>
      <c r="K183" s="10">
        <v>16</v>
      </c>
      <c r="L183" s="10">
        <v>1</v>
      </c>
      <c r="M183" s="10">
        <v>1</v>
      </c>
      <c r="N183" s="10">
        <v>0</v>
      </c>
      <c r="O183" s="10"/>
      <c r="P183" s="13">
        <f t="shared" si="40"/>
        <v>37748736</v>
      </c>
      <c r="Q183" s="10">
        <f t="shared" ref="Q183:Q190" si="41">P183*B183</f>
        <v>50774721.856325053</v>
      </c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24" customHeight="1" x14ac:dyDescent="0.25">
      <c r="A184" s="10" t="s">
        <v>254</v>
      </c>
      <c r="B184" s="11">
        <v>0.26140882346600097</v>
      </c>
      <c r="C184" s="10"/>
      <c r="D184" s="10"/>
      <c r="E184" s="10"/>
      <c r="F184" s="10">
        <v>768</v>
      </c>
      <c r="G184" s="10">
        <v>192</v>
      </c>
      <c r="H184" s="10">
        <v>1</v>
      </c>
      <c r="I184" s="10">
        <v>1</v>
      </c>
      <c r="J184" s="10">
        <v>16</v>
      </c>
      <c r="K184" s="10">
        <v>16</v>
      </c>
      <c r="L184" s="10">
        <v>1</v>
      </c>
      <c r="M184" s="10">
        <v>1</v>
      </c>
      <c r="N184" s="10">
        <v>0</v>
      </c>
      <c r="O184" s="10"/>
      <c r="P184" s="13">
        <f t="shared" si="40"/>
        <v>37748736</v>
      </c>
      <c r="Q184" s="10">
        <f t="shared" si="41"/>
        <v>9867852.6650886759</v>
      </c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24" customHeight="1" x14ac:dyDescent="0.25">
      <c r="A185" s="10" t="s">
        <v>99</v>
      </c>
      <c r="B185" s="11">
        <v>1.38749759378361</v>
      </c>
      <c r="C185" s="10"/>
      <c r="D185" s="10"/>
      <c r="E185" s="10"/>
      <c r="F185" s="10">
        <v>192</v>
      </c>
      <c r="G185" s="10">
        <v>384</v>
      </c>
      <c r="H185" s="10">
        <v>1</v>
      </c>
      <c r="I185" s="10">
        <v>1</v>
      </c>
      <c r="J185" s="10">
        <v>16</v>
      </c>
      <c r="K185" s="10">
        <v>16</v>
      </c>
      <c r="L185" s="10">
        <v>1</v>
      </c>
      <c r="M185" s="10">
        <v>1</v>
      </c>
      <c r="N185" s="10">
        <v>0</v>
      </c>
      <c r="O185" s="10"/>
      <c r="P185" s="13">
        <f t="shared" si="40"/>
        <v>18874368</v>
      </c>
      <c r="Q185" s="10">
        <f t="shared" si="41"/>
        <v>26188140.184186369</v>
      </c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4" customHeight="1" x14ac:dyDescent="0.25">
      <c r="A186" s="10" t="s">
        <v>100</v>
      </c>
      <c r="B186" s="11">
        <v>0.69650735724920998</v>
      </c>
      <c r="C186" s="10"/>
      <c r="D186" s="10"/>
      <c r="E186" s="10"/>
      <c r="F186" s="10">
        <v>384</v>
      </c>
      <c r="G186" s="10">
        <v>384</v>
      </c>
      <c r="H186" s="10">
        <v>3</v>
      </c>
      <c r="I186" s="10">
        <v>3</v>
      </c>
      <c r="J186" s="10">
        <v>16</v>
      </c>
      <c r="K186" s="10">
        <v>16</v>
      </c>
      <c r="L186" s="10">
        <v>720</v>
      </c>
      <c r="M186" s="10">
        <v>1</v>
      </c>
      <c r="N186" s="10">
        <v>1</v>
      </c>
      <c r="O186" s="10"/>
      <c r="P186" s="13">
        <f t="shared" si="40"/>
        <v>471859.20000000007</v>
      </c>
      <c r="Q186" s="10">
        <f t="shared" si="41"/>
        <v>328653.40438572649</v>
      </c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4" customHeight="1" x14ac:dyDescent="0.25">
      <c r="A187" s="10" t="s">
        <v>101</v>
      </c>
      <c r="B187" s="11">
        <v>0.53461365321579501</v>
      </c>
      <c r="C187" s="10"/>
      <c r="D187" s="10"/>
      <c r="E187" s="10"/>
      <c r="F187" s="10">
        <v>384</v>
      </c>
      <c r="G187" s="10">
        <v>192</v>
      </c>
      <c r="H187" s="10">
        <v>1</v>
      </c>
      <c r="I187" s="10">
        <v>1</v>
      </c>
      <c r="J187" s="10">
        <v>16</v>
      </c>
      <c r="K187" s="10">
        <v>16</v>
      </c>
      <c r="L187" s="10">
        <v>1</v>
      </c>
      <c r="M187" s="10">
        <v>1</v>
      </c>
      <c r="N187" s="10">
        <v>0</v>
      </c>
      <c r="O187" s="10"/>
      <c r="P187" s="13">
        <f t="shared" si="40"/>
        <v>18874368</v>
      </c>
      <c r="Q187" s="10">
        <f t="shared" si="41"/>
        <v>10090494.828619298</v>
      </c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24" customHeight="1" x14ac:dyDescent="0.25">
      <c r="A188" s="10" t="s">
        <v>102</v>
      </c>
      <c r="B188" s="11">
        <v>1.4199535310973099</v>
      </c>
      <c r="C188" s="10"/>
      <c r="D188" s="10"/>
      <c r="E188" s="10"/>
      <c r="F188" s="10">
        <v>192</v>
      </c>
      <c r="G188" s="10">
        <v>192</v>
      </c>
      <c r="H188" s="10">
        <v>1</v>
      </c>
      <c r="I188" s="10">
        <v>1</v>
      </c>
      <c r="J188" s="10">
        <v>16</v>
      </c>
      <c r="K188" s="10">
        <v>16</v>
      </c>
      <c r="L188" s="10">
        <v>1</v>
      </c>
      <c r="M188" s="10">
        <v>1</v>
      </c>
      <c r="N188" s="10">
        <v>0</v>
      </c>
      <c r="O188" s="10"/>
      <c r="P188" s="13">
        <f t="shared" si="40"/>
        <v>9437184</v>
      </c>
      <c r="Q188" s="10">
        <f t="shared" si="41"/>
        <v>13400362.744415035</v>
      </c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24" customHeight="1" x14ac:dyDescent="0.25">
      <c r="A189" s="10"/>
      <c r="B189" s="11">
        <v>1.4199535310973099</v>
      </c>
      <c r="C189" s="10"/>
      <c r="D189" s="10"/>
      <c r="E189" s="10"/>
      <c r="F189" s="10">
        <v>192</v>
      </c>
      <c r="G189" s="10">
        <v>192</v>
      </c>
      <c r="H189" s="10">
        <v>1</v>
      </c>
      <c r="I189" s="10">
        <v>1</v>
      </c>
      <c r="J189" s="10">
        <v>16</v>
      </c>
      <c r="K189" s="10">
        <v>16</v>
      </c>
      <c r="L189" s="10">
        <v>1</v>
      </c>
      <c r="M189" s="10">
        <v>1</v>
      </c>
      <c r="N189" s="10">
        <v>0</v>
      </c>
      <c r="O189" s="10"/>
      <c r="P189" s="13">
        <f t="shared" si="40"/>
        <v>9437184</v>
      </c>
      <c r="Q189" s="10">
        <f t="shared" si="41"/>
        <v>13400362.744415035</v>
      </c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24" customHeight="1" x14ac:dyDescent="0.25">
      <c r="A190" s="10"/>
      <c r="B190" s="11">
        <v>1.4199535310973099</v>
      </c>
      <c r="C190" s="10"/>
      <c r="D190" s="10"/>
      <c r="E190" s="10"/>
      <c r="F190" s="10">
        <v>192</v>
      </c>
      <c r="G190" s="10">
        <v>768</v>
      </c>
      <c r="H190" s="10">
        <v>1</v>
      </c>
      <c r="I190" s="10">
        <v>1</v>
      </c>
      <c r="J190" s="10">
        <v>16</v>
      </c>
      <c r="K190" s="10">
        <v>16</v>
      </c>
      <c r="L190" s="10">
        <v>1</v>
      </c>
      <c r="M190" s="10">
        <v>1</v>
      </c>
      <c r="N190" s="10">
        <v>0</v>
      </c>
      <c r="O190" s="10"/>
      <c r="P190" s="13">
        <f t="shared" si="40"/>
        <v>37748736</v>
      </c>
      <c r="Q190" s="10">
        <f t="shared" si="41"/>
        <v>53601450.977660142</v>
      </c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4" customHeight="1" x14ac:dyDescent="0.25">
      <c r="A191" s="10" t="s">
        <v>103</v>
      </c>
      <c r="B191" s="11">
        <v>0.940166547055445</v>
      </c>
      <c r="C191" s="10"/>
      <c r="D191" s="10"/>
      <c r="E191" s="10"/>
      <c r="F191" s="35">
        <v>192</v>
      </c>
      <c r="G191" s="35"/>
      <c r="H191" s="35">
        <v>256</v>
      </c>
      <c r="I191" s="35"/>
      <c r="J191" s="35"/>
      <c r="K191" s="35"/>
      <c r="L191" s="35"/>
      <c r="M191" s="35"/>
      <c r="N191" s="35"/>
      <c r="O191" s="10"/>
      <c r="P191" s="10"/>
      <c r="Q191" s="10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24" customHeight="1" x14ac:dyDescent="0.25">
      <c r="A192" s="10" t="s">
        <v>104</v>
      </c>
      <c r="B192" s="11">
        <v>0.12259094998587</v>
      </c>
      <c r="C192" s="10"/>
      <c r="D192" s="10"/>
      <c r="E192" s="10"/>
      <c r="F192" s="35">
        <v>192</v>
      </c>
      <c r="G192" s="35"/>
      <c r="H192" s="35">
        <v>256</v>
      </c>
      <c r="I192" s="35"/>
      <c r="J192" s="35"/>
      <c r="K192" s="35"/>
      <c r="L192" s="35"/>
      <c r="M192" s="35"/>
      <c r="N192" s="35"/>
      <c r="O192" s="10"/>
      <c r="P192" s="10"/>
      <c r="Q192" s="10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4" customHeight="1" x14ac:dyDescent="0.25">
      <c r="A193" s="10" t="s">
        <v>105</v>
      </c>
      <c r="B193" s="11">
        <v>0.127644870729275</v>
      </c>
      <c r="C193" s="10"/>
      <c r="D193" s="10"/>
      <c r="E193" s="10"/>
      <c r="F193" s="35">
        <v>768</v>
      </c>
      <c r="G193" s="35"/>
      <c r="H193" s="35">
        <v>256</v>
      </c>
      <c r="I193" s="35"/>
      <c r="J193" s="35"/>
      <c r="K193" s="35"/>
      <c r="L193" s="35"/>
      <c r="M193" s="35"/>
      <c r="N193" s="35"/>
      <c r="O193" s="10"/>
      <c r="P193" s="10"/>
      <c r="Q193" s="10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24" customHeight="1" x14ac:dyDescent="0.25">
      <c r="A194" s="10"/>
      <c r="B194" s="10"/>
      <c r="C194" s="10"/>
      <c r="D194" s="10"/>
      <c r="E194" s="10"/>
      <c r="F194" s="35" t="s">
        <v>336</v>
      </c>
      <c r="G194" s="35"/>
      <c r="H194" s="35"/>
      <c r="I194" s="35"/>
      <c r="J194" s="35"/>
      <c r="K194" s="35"/>
      <c r="L194" s="35"/>
      <c r="M194" s="35"/>
      <c r="N194" s="35"/>
      <c r="O194" s="10"/>
      <c r="P194" s="13">
        <f>MIN((F192+F193)*H193*H193, 2*H193*F192*F193)</f>
        <v>62914560</v>
      </c>
      <c r="Q194" s="13">
        <f>MIN((F192*F193*H193*MIN(B192,B193)+F192*F193*H193*B191), H193*H193*F191*MIN(B191,B192)+H193*H193*F193*B193)</f>
        <v>7967127.8382199761</v>
      </c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24" customHeight="1" x14ac:dyDescent="0.25">
      <c r="A195" s="10" t="s">
        <v>106</v>
      </c>
      <c r="B195" s="11">
        <v>0.66156160561459398</v>
      </c>
      <c r="C195" s="10"/>
      <c r="D195" s="10"/>
      <c r="E195" s="10"/>
      <c r="F195" s="10">
        <v>768</v>
      </c>
      <c r="G195" s="10">
        <v>192</v>
      </c>
      <c r="H195" s="10">
        <v>1</v>
      </c>
      <c r="I195" s="10">
        <v>1</v>
      </c>
      <c r="J195" s="10">
        <v>16</v>
      </c>
      <c r="K195" s="10">
        <v>16</v>
      </c>
      <c r="L195" s="10">
        <v>1</v>
      </c>
      <c r="M195" s="10">
        <v>1</v>
      </c>
      <c r="N195" s="10">
        <v>0</v>
      </c>
      <c r="O195" s="10"/>
      <c r="P195" s="13">
        <f t="shared" ref="P195:P203" si="42" xml:space="preserve"> ((J195 + 2 * N195 - H195) / M195 + 1) * ((K195 + 2 * N195 - I195) / M195 + 1) * G195 * (F195 / L195 * H195 * I195)</f>
        <v>37748736</v>
      </c>
      <c r="Q195" s="10">
        <f t="shared" ref="Q195:Q203" si="43">P195*B195</f>
        <v>24973114.398081426</v>
      </c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24" customHeight="1" x14ac:dyDescent="0.25">
      <c r="A196" s="10" t="s">
        <v>107</v>
      </c>
      <c r="B196" s="11">
        <v>1.6436620617614801</v>
      </c>
      <c r="C196" s="10"/>
      <c r="D196" s="10"/>
      <c r="E196" s="10"/>
      <c r="F196" s="10">
        <v>192</v>
      </c>
      <c r="G196" s="10">
        <v>768</v>
      </c>
      <c r="H196" s="10">
        <v>1</v>
      </c>
      <c r="I196" s="10">
        <v>1</v>
      </c>
      <c r="J196" s="10">
        <v>16</v>
      </c>
      <c r="K196" s="10">
        <v>16</v>
      </c>
      <c r="L196" s="10">
        <v>1</v>
      </c>
      <c r="M196" s="10">
        <v>1</v>
      </c>
      <c r="N196" s="10">
        <v>0</v>
      </c>
      <c r="O196" s="10"/>
      <c r="P196" s="13">
        <f t="shared" si="42"/>
        <v>37748736</v>
      </c>
      <c r="Q196" s="10">
        <f t="shared" si="43"/>
        <v>62046165.242649809</v>
      </c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24" customHeight="1" x14ac:dyDescent="0.25">
      <c r="A197" s="10" t="s">
        <v>108</v>
      </c>
      <c r="B197" s="11">
        <v>4.65943469909786E-2</v>
      </c>
      <c r="C197" s="10"/>
      <c r="D197" s="10"/>
      <c r="E197" s="10"/>
      <c r="F197" s="10">
        <v>768</v>
      </c>
      <c r="G197" s="10">
        <v>192</v>
      </c>
      <c r="H197" s="10">
        <v>1</v>
      </c>
      <c r="I197" s="10">
        <v>1</v>
      </c>
      <c r="J197" s="10">
        <v>16</v>
      </c>
      <c r="K197" s="10">
        <v>16</v>
      </c>
      <c r="L197" s="10">
        <v>1</v>
      </c>
      <c r="M197" s="10">
        <v>1</v>
      </c>
      <c r="N197" s="10">
        <v>0</v>
      </c>
      <c r="O197" s="10"/>
      <c r="P197" s="13">
        <f t="shared" si="42"/>
        <v>37748736</v>
      </c>
      <c r="Q197" s="10">
        <f t="shared" si="43"/>
        <v>1758877.7036548455</v>
      </c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24" customHeight="1" x14ac:dyDescent="0.25">
      <c r="A198" s="10" t="s">
        <v>109</v>
      </c>
      <c r="B198" s="11">
        <v>1.4319860832311699</v>
      </c>
      <c r="C198" s="10"/>
      <c r="D198" s="10"/>
      <c r="E198" s="10"/>
      <c r="F198" s="10">
        <v>192</v>
      </c>
      <c r="G198" s="10">
        <v>384</v>
      </c>
      <c r="H198" s="10">
        <v>1</v>
      </c>
      <c r="I198" s="10">
        <v>1</v>
      </c>
      <c r="J198" s="10">
        <v>16</v>
      </c>
      <c r="K198" s="10">
        <v>16</v>
      </c>
      <c r="L198" s="10">
        <v>1</v>
      </c>
      <c r="M198" s="10">
        <v>1</v>
      </c>
      <c r="N198" s="10">
        <v>0</v>
      </c>
      <c r="O198" s="10"/>
      <c r="P198" s="13">
        <f t="shared" si="42"/>
        <v>18874368</v>
      </c>
      <c r="Q198" s="10">
        <f t="shared" si="43"/>
        <v>27027832.30578373</v>
      </c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24" customHeight="1" x14ac:dyDescent="0.25">
      <c r="A199" s="10" t="s">
        <v>110</v>
      </c>
      <c r="B199" s="11">
        <v>0.24940817112497801</v>
      </c>
      <c r="C199" s="10"/>
      <c r="D199" s="10"/>
      <c r="E199" s="10"/>
      <c r="F199" s="10">
        <v>384</v>
      </c>
      <c r="G199" s="10">
        <v>384</v>
      </c>
      <c r="H199" s="10">
        <v>3</v>
      </c>
      <c r="I199" s="10">
        <v>3</v>
      </c>
      <c r="J199" s="10">
        <v>16</v>
      </c>
      <c r="K199" s="10">
        <v>16</v>
      </c>
      <c r="L199" s="10">
        <v>720</v>
      </c>
      <c r="M199" s="10">
        <v>1</v>
      </c>
      <c r="N199" s="10">
        <v>1</v>
      </c>
      <c r="O199" s="10"/>
      <c r="P199" s="13">
        <f t="shared" si="42"/>
        <v>471859.20000000007</v>
      </c>
      <c r="Q199" s="10">
        <f t="shared" si="43"/>
        <v>117685.54010049524</v>
      </c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24" customHeight="1" x14ac:dyDescent="0.25">
      <c r="A200" s="10" t="s">
        <v>111</v>
      </c>
      <c r="B200" s="11">
        <v>0.23412608634427201</v>
      </c>
      <c r="C200" s="10"/>
      <c r="D200" s="10"/>
      <c r="E200" s="10"/>
      <c r="F200" s="10">
        <v>384</v>
      </c>
      <c r="G200" s="10">
        <v>192</v>
      </c>
      <c r="H200" s="10">
        <v>1</v>
      </c>
      <c r="I200" s="10">
        <v>1</v>
      </c>
      <c r="J200" s="10">
        <v>16</v>
      </c>
      <c r="K200" s="10">
        <v>16</v>
      </c>
      <c r="L200" s="10">
        <v>1</v>
      </c>
      <c r="M200" s="10">
        <v>1</v>
      </c>
      <c r="N200" s="10">
        <v>0</v>
      </c>
      <c r="O200" s="10"/>
      <c r="P200" s="13">
        <f t="shared" si="42"/>
        <v>18874368</v>
      </c>
      <c r="Q200" s="10">
        <f t="shared" si="43"/>
        <v>4418981.9120615646</v>
      </c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24" customHeight="1" x14ac:dyDescent="0.25">
      <c r="A201" s="10" t="s">
        <v>239</v>
      </c>
      <c r="B201" s="11">
        <v>1.1240760317382501</v>
      </c>
      <c r="C201" s="10"/>
      <c r="D201" s="10"/>
      <c r="E201" s="10"/>
      <c r="F201" s="10">
        <v>192</v>
      </c>
      <c r="G201" s="10">
        <v>192</v>
      </c>
      <c r="H201" s="10">
        <v>1</v>
      </c>
      <c r="I201" s="10">
        <v>1</v>
      </c>
      <c r="J201" s="10">
        <v>16</v>
      </c>
      <c r="K201" s="10">
        <v>16</v>
      </c>
      <c r="L201" s="10">
        <v>1</v>
      </c>
      <c r="M201" s="10">
        <v>1</v>
      </c>
      <c r="N201" s="10">
        <v>0</v>
      </c>
      <c r="O201" s="10"/>
      <c r="P201" s="13">
        <f t="shared" si="42"/>
        <v>9437184</v>
      </c>
      <c r="Q201" s="10">
        <f t="shared" si="43"/>
        <v>10608112.341503706</v>
      </c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24" customHeight="1" x14ac:dyDescent="0.25">
      <c r="A202" s="10"/>
      <c r="B202" s="11">
        <v>1.1240760317382501</v>
      </c>
      <c r="C202" s="10"/>
      <c r="D202" s="10"/>
      <c r="E202" s="10"/>
      <c r="F202" s="10">
        <v>192</v>
      </c>
      <c r="G202" s="10">
        <v>768</v>
      </c>
      <c r="H202" s="10">
        <v>1</v>
      </c>
      <c r="I202" s="10">
        <v>1</v>
      </c>
      <c r="J202" s="10">
        <v>16</v>
      </c>
      <c r="K202" s="10">
        <v>16</v>
      </c>
      <c r="L202" s="10">
        <v>1</v>
      </c>
      <c r="M202" s="10">
        <v>1</v>
      </c>
      <c r="N202" s="10">
        <v>0</v>
      </c>
      <c r="O202" s="10"/>
      <c r="P202" s="13">
        <f t="shared" si="42"/>
        <v>37748736</v>
      </c>
      <c r="Q202" s="10">
        <f t="shared" si="43"/>
        <v>42432449.366014823</v>
      </c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24" customHeight="1" x14ac:dyDescent="0.25">
      <c r="A203" s="10"/>
      <c r="B203" s="11">
        <v>1.1240760317382501</v>
      </c>
      <c r="C203" s="10"/>
      <c r="D203" s="10"/>
      <c r="E203" s="10"/>
      <c r="F203" s="10">
        <v>192</v>
      </c>
      <c r="G203" s="10">
        <v>192</v>
      </c>
      <c r="H203" s="10">
        <v>1</v>
      </c>
      <c r="I203" s="10">
        <v>1</v>
      </c>
      <c r="J203" s="10">
        <v>16</v>
      </c>
      <c r="K203" s="10">
        <v>16</v>
      </c>
      <c r="L203" s="10">
        <v>1</v>
      </c>
      <c r="M203" s="10">
        <v>1</v>
      </c>
      <c r="N203" s="10">
        <v>0</v>
      </c>
      <c r="O203" s="10"/>
      <c r="P203" s="13">
        <f t="shared" si="42"/>
        <v>9437184</v>
      </c>
      <c r="Q203" s="10">
        <f t="shared" si="43"/>
        <v>10608112.341503706</v>
      </c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24" customHeight="1" x14ac:dyDescent="0.25">
      <c r="A204" s="10" t="s">
        <v>112</v>
      </c>
      <c r="B204" s="11">
        <v>0.85808006866313202</v>
      </c>
      <c r="C204" s="10"/>
      <c r="D204" s="10"/>
      <c r="E204" s="10"/>
      <c r="F204" s="35">
        <v>192</v>
      </c>
      <c r="G204" s="35"/>
      <c r="H204" s="35">
        <v>256</v>
      </c>
      <c r="I204" s="35"/>
      <c r="J204" s="35"/>
      <c r="K204" s="35"/>
      <c r="L204" s="35"/>
      <c r="M204" s="35"/>
      <c r="N204" s="35"/>
      <c r="O204" s="10"/>
      <c r="P204" s="10"/>
      <c r="Q204" s="10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24" customHeight="1" x14ac:dyDescent="0.25">
      <c r="A205" s="10" t="s">
        <v>113</v>
      </c>
      <c r="B205" s="11">
        <v>8.4988818328005797E-2</v>
      </c>
      <c r="C205" s="10"/>
      <c r="D205" s="10"/>
      <c r="E205" s="10"/>
      <c r="F205" s="35">
        <v>192</v>
      </c>
      <c r="G205" s="35"/>
      <c r="H205" s="35">
        <v>256</v>
      </c>
      <c r="I205" s="35"/>
      <c r="J205" s="35"/>
      <c r="K205" s="35"/>
      <c r="L205" s="35"/>
      <c r="M205" s="35"/>
      <c r="N205" s="35"/>
      <c r="O205" s="10"/>
      <c r="P205" s="10"/>
      <c r="Q205" s="10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24" customHeight="1" x14ac:dyDescent="0.25">
      <c r="A206" s="10" t="s">
        <v>114</v>
      </c>
      <c r="B206" s="11">
        <v>7.4079172167153207E-2</v>
      </c>
      <c r="C206" s="10"/>
      <c r="D206" s="10"/>
      <c r="E206" s="10"/>
      <c r="F206" s="35">
        <v>768</v>
      </c>
      <c r="G206" s="35"/>
      <c r="H206" s="35">
        <v>256</v>
      </c>
      <c r="I206" s="35"/>
      <c r="J206" s="35"/>
      <c r="K206" s="35"/>
      <c r="L206" s="35"/>
      <c r="M206" s="35"/>
      <c r="N206" s="35"/>
      <c r="O206" s="10"/>
      <c r="P206" s="10"/>
      <c r="Q206" s="10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24" customHeight="1" x14ac:dyDescent="0.25">
      <c r="A207" s="10"/>
      <c r="B207" s="10"/>
      <c r="C207" s="10"/>
      <c r="D207" s="10"/>
      <c r="E207" s="10"/>
      <c r="F207" s="35" t="s">
        <v>336</v>
      </c>
      <c r="G207" s="35"/>
      <c r="H207" s="35"/>
      <c r="I207" s="35"/>
      <c r="J207" s="35"/>
      <c r="K207" s="35"/>
      <c r="L207" s="35"/>
      <c r="M207" s="35"/>
      <c r="N207" s="35"/>
      <c r="O207" s="10"/>
      <c r="P207" s="13">
        <f>MIN((F205+F206)*H206*H206, 2*H206*F205*F206)</f>
        <v>62914560</v>
      </c>
      <c r="Q207" s="13">
        <f>MIN((F205*F206*H206*MIN(B205,B206)+F205*F206*H206*B204), H206*H206*F204*MIN(B204,B205)+H206*H206*F206*B206)</f>
        <v>4797933.6396538364</v>
      </c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24" customHeight="1" x14ac:dyDescent="0.25">
      <c r="A208" s="10" t="s">
        <v>115</v>
      </c>
      <c r="B208" s="11">
        <v>0.23325597981611901</v>
      </c>
      <c r="C208" s="10"/>
      <c r="D208" s="10"/>
      <c r="E208" s="10"/>
      <c r="F208" s="10">
        <v>768</v>
      </c>
      <c r="G208" s="10">
        <v>192</v>
      </c>
      <c r="H208" s="10">
        <v>1</v>
      </c>
      <c r="I208" s="10">
        <v>1</v>
      </c>
      <c r="J208" s="10">
        <v>16</v>
      </c>
      <c r="K208" s="10">
        <v>16</v>
      </c>
      <c r="L208" s="10">
        <v>1</v>
      </c>
      <c r="M208" s="10">
        <v>1</v>
      </c>
      <c r="N208" s="10">
        <v>0</v>
      </c>
      <c r="O208" s="10"/>
      <c r="P208" s="13">
        <f t="shared" ref="P208:P211" si="44" xml:space="preserve"> ((J208 + 2 * N208 - H208) / M208 + 1) * ((K208 + 2 * N208 - I208) / M208 + 1) * G208 * (F208 / L208 * H208 * I208)</f>
        <v>37748736</v>
      </c>
      <c r="Q208" s="10">
        <f t="shared" ref="Q208:Q211" si="45">P208*B208</f>
        <v>8805118.4025000054</v>
      </c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24" customHeight="1" x14ac:dyDescent="0.25">
      <c r="A209" s="10" t="s">
        <v>116</v>
      </c>
      <c r="B209" s="11">
        <v>0.69118588946526804</v>
      </c>
      <c r="C209" s="10"/>
      <c r="D209" s="10"/>
      <c r="E209" s="10"/>
      <c r="F209" s="10">
        <v>192</v>
      </c>
      <c r="G209" s="10">
        <v>768</v>
      </c>
      <c r="H209" s="10">
        <v>1</v>
      </c>
      <c r="I209" s="10">
        <v>1</v>
      </c>
      <c r="J209" s="10">
        <v>16</v>
      </c>
      <c r="K209" s="10">
        <v>16</v>
      </c>
      <c r="L209" s="10">
        <v>1</v>
      </c>
      <c r="M209" s="10">
        <v>1</v>
      </c>
      <c r="N209" s="10">
        <v>0</v>
      </c>
      <c r="O209" s="10"/>
      <c r="P209" s="13">
        <f t="shared" si="44"/>
        <v>37748736</v>
      </c>
      <c r="Q209" s="10">
        <f t="shared" si="45"/>
        <v>26091393.668349586</v>
      </c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24" customHeight="1" x14ac:dyDescent="0.25">
      <c r="A210" s="10" t="s">
        <v>117</v>
      </c>
      <c r="B210" s="11">
        <v>2.4396563480649999E-2</v>
      </c>
      <c r="C210" s="10"/>
      <c r="D210" s="10"/>
      <c r="E210" s="10"/>
      <c r="F210" s="10">
        <v>768</v>
      </c>
      <c r="G210" s="10">
        <v>192</v>
      </c>
      <c r="H210" s="10">
        <v>1</v>
      </c>
      <c r="I210" s="10">
        <v>1</v>
      </c>
      <c r="J210" s="10">
        <v>16</v>
      </c>
      <c r="K210" s="10">
        <v>16</v>
      </c>
      <c r="L210" s="10">
        <v>1</v>
      </c>
      <c r="M210" s="10">
        <v>1</v>
      </c>
      <c r="N210" s="10">
        <v>0</v>
      </c>
      <c r="O210" s="10"/>
      <c r="P210" s="13">
        <f t="shared" si="44"/>
        <v>37748736</v>
      </c>
      <c r="Q210" s="10">
        <f t="shared" si="45"/>
        <v>920939.43413829792</v>
      </c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24" customHeight="1" x14ac:dyDescent="0.25">
      <c r="A211" s="10" t="s">
        <v>307</v>
      </c>
      <c r="B211" s="11">
        <v>0.80995317463921002</v>
      </c>
      <c r="C211" s="10"/>
      <c r="D211" s="10"/>
      <c r="E211" s="10"/>
      <c r="F211" s="10">
        <v>192</v>
      </c>
      <c r="G211" s="10">
        <v>192</v>
      </c>
      <c r="H211" s="10">
        <v>1</v>
      </c>
      <c r="I211" s="10">
        <v>1</v>
      </c>
      <c r="J211" s="10">
        <v>16</v>
      </c>
      <c r="K211" s="10">
        <v>16</v>
      </c>
      <c r="L211" s="10">
        <v>1</v>
      </c>
      <c r="M211" s="10">
        <v>1</v>
      </c>
      <c r="N211" s="10">
        <v>0</v>
      </c>
      <c r="O211" s="10"/>
      <c r="P211" s="13">
        <f t="shared" si="44"/>
        <v>9437184</v>
      </c>
      <c r="Q211" s="10">
        <f t="shared" si="45"/>
        <v>7643677.1404543584</v>
      </c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24" customHeight="1" x14ac:dyDescent="0.25">
      <c r="A212" s="10"/>
      <c r="B212" s="11">
        <v>0.80995317463921002</v>
      </c>
      <c r="C212" s="10"/>
      <c r="D212" s="10"/>
      <c r="E212" s="10"/>
      <c r="F212" s="10">
        <v>192</v>
      </c>
      <c r="G212" s="10">
        <v>768</v>
      </c>
      <c r="H212" s="10">
        <v>1</v>
      </c>
      <c r="I212" s="10">
        <v>1</v>
      </c>
      <c r="J212" s="10">
        <v>16</v>
      </c>
      <c r="K212" s="10">
        <v>16</v>
      </c>
      <c r="L212" s="10">
        <v>1</v>
      </c>
      <c r="M212" s="10">
        <v>1</v>
      </c>
      <c r="N212" s="10">
        <v>0</v>
      </c>
      <c r="O212" s="10"/>
      <c r="P212" s="13"/>
      <c r="Q212" s="10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24" customHeight="1" x14ac:dyDescent="0.25">
      <c r="A213" s="10"/>
      <c r="B213" s="11">
        <v>0.80995317463921002</v>
      </c>
      <c r="C213" s="10"/>
      <c r="D213" s="10"/>
      <c r="E213" s="10"/>
      <c r="F213" s="10">
        <v>192</v>
      </c>
      <c r="G213" s="10">
        <v>192</v>
      </c>
      <c r="H213" s="10">
        <v>1</v>
      </c>
      <c r="I213" s="10">
        <v>1</v>
      </c>
      <c r="J213" s="10">
        <v>16</v>
      </c>
      <c r="K213" s="10">
        <v>16</v>
      </c>
      <c r="L213" s="10">
        <v>1</v>
      </c>
      <c r="M213" s="10">
        <v>1</v>
      </c>
      <c r="N213" s="10">
        <v>0</v>
      </c>
      <c r="O213" s="10"/>
      <c r="P213" s="13"/>
      <c r="Q213" s="10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24" customHeight="1" x14ac:dyDescent="0.25">
      <c r="A214" s="10" t="s">
        <v>308</v>
      </c>
      <c r="B214" s="11">
        <v>0.285115649931239</v>
      </c>
      <c r="C214" s="11">
        <v>0.30672366081637098</v>
      </c>
      <c r="D214" s="11">
        <v>0.30837774082980002</v>
      </c>
      <c r="E214" s="10"/>
      <c r="F214" s="35">
        <v>192</v>
      </c>
      <c r="G214" s="35"/>
      <c r="H214" s="35">
        <v>256</v>
      </c>
      <c r="I214" s="35"/>
      <c r="J214" s="35"/>
      <c r="K214" s="35"/>
      <c r="L214" s="35"/>
      <c r="M214" s="35"/>
      <c r="N214" s="35"/>
      <c r="O214" s="10"/>
      <c r="P214" s="10">
        <v>0</v>
      </c>
      <c r="Q214" s="10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24" customHeight="1" x14ac:dyDescent="0.25">
      <c r="A215" s="10" t="s">
        <v>309</v>
      </c>
      <c r="B215" s="10"/>
      <c r="C215" s="10"/>
      <c r="D215" s="10"/>
      <c r="E215" s="10"/>
      <c r="F215" s="35">
        <v>768</v>
      </c>
      <c r="G215" s="35"/>
      <c r="H215" s="35">
        <v>256</v>
      </c>
      <c r="I215" s="35"/>
      <c r="J215" s="35"/>
      <c r="K215" s="35"/>
      <c r="L215" s="35"/>
      <c r="M215" s="35"/>
      <c r="N215" s="35"/>
      <c r="O215" s="10"/>
      <c r="P215" s="10">
        <v>0</v>
      </c>
      <c r="Q215" s="10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24" customHeight="1" x14ac:dyDescent="0.25">
      <c r="A216" s="10" t="s">
        <v>310</v>
      </c>
      <c r="B216" s="10"/>
      <c r="C216" s="10"/>
      <c r="D216" s="10"/>
      <c r="E216" s="10"/>
      <c r="F216" s="35">
        <v>192</v>
      </c>
      <c r="G216" s="35"/>
      <c r="H216" s="35">
        <v>256</v>
      </c>
      <c r="I216" s="35"/>
      <c r="J216" s="35"/>
      <c r="K216" s="35"/>
      <c r="L216" s="35"/>
      <c r="M216" s="35"/>
      <c r="N216" s="35"/>
      <c r="O216" s="10"/>
      <c r="P216" s="10">
        <v>0</v>
      </c>
      <c r="Q216" s="10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24" customHeight="1" x14ac:dyDescent="0.25">
      <c r="A217" s="10"/>
      <c r="B217" s="11">
        <v>0.285115649931239</v>
      </c>
      <c r="C217" s="11">
        <v>0.30672366081637098</v>
      </c>
      <c r="D217" s="11">
        <v>0.30837774082980002</v>
      </c>
      <c r="E217" s="10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10"/>
      <c r="P217" s="13">
        <f>(F215*F216*H216)</f>
        <v>37748736</v>
      </c>
      <c r="Q217" s="10">
        <f>P217*B217</f>
        <v>10762755.398722759</v>
      </c>
      <c r="R217" s="11">
        <f>P217*C217</f>
        <v>11578430.497110732</v>
      </c>
      <c r="S217" s="11">
        <f>P217*D217</f>
        <v>11640869.926860541</v>
      </c>
      <c r="T217" s="11"/>
      <c r="U217" s="11"/>
      <c r="V217" s="11"/>
      <c r="W217" s="11"/>
      <c r="X217" s="11"/>
      <c r="Y217" s="11"/>
      <c r="Z217" s="11"/>
    </row>
    <row r="218" spans="1:26" ht="24" customHeight="1" x14ac:dyDescent="0.25">
      <c r="A218" s="10" t="s">
        <v>308</v>
      </c>
      <c r="B218" s="11">
        <v>1.07113642257215</v>
      </c>
      <c r="C218" s="11">
        <v>1.1458210173664001</v>
      </c>
      <c r="D218" s="11">
        <v>1.14692535766332</v>
      </c>
      <c r="E218" s="10"/>
      <c r="F218" s="10">
        <v>768</v>
      </c>
      <c r="G218" s="10">
        <v>768</v>
      </c>
      <c r="H218" s="10">
        <v>3</v>
      </c>
      <c r="I218" s="10">
        <v>3</v>
      </c>
      <c r="J218" s="10">
        <v>16</v>
      </c>
      <c r="K218" s="10">
        <v>16</v>
      </c>
      <c r="L218" s="10">
        <v>1440</v>
      </c>
      <c r="M218" s="10">
        <v>1</v>
      </c>
      <c r="N218" s="10">
        <v>1</v>
      </c>
      <c r="O218" s="10"/>
      <c r="P218" s="13">
        <f t="shared" ref="P218:P220" si="46" xml:space="preserve"> ((J218 + 2 * N218 - H218) / M218 + 1) * ((K218 + 2 * N218 - I218) / M218 + 1) * G218 * (F218 / L218 * H218 * I218)</f>
        <v>943718.40000000014</v>
      </c>
      <c r="Q218" s="10">
        <f t="shared" ref="Q218:Q226" si="47">P218*B218</f>
        <v>1010851.1508915134</v>
      </c>
      <c r="R218" s="11">
        <f t="shared" ref="R218:R223" si="48">P218*C218</f>
        <v>1081332.3771953913</v>
      </c>
      <c r="S218" s="11">
        <f t="shared" ref="S218:S223" si="49">P218*D218</f>
        <v>1082374.5634534564</v>
      </c>
      <c r="T218" s="11"/>
      <c r="U218" s="11"/>
      <c r="V218" s="11"/>
      <c r="W218" s="11"/>
      <c r="X218" s="11"/>
      <c r="Y218" s="11"/>
      <c r="Z218" s="11"/>
    </row>
    <row r="219" spans="1:26" ht="24" customHeight="1" x14ac:dyDescent="0.25">
      <c r="A219" s="10" t="s">
        <v>311</v>
      </c>
      <c r="B219" s="11">
        <v>0.37012512238416601</v>
      </c>
      <c r="C219" s="11">
        <v>0.39811959297176402</v>
      </c>
      <c r="D219" s="11">
        <v>0.39635392375149697</v>
      </c>
      <c r="E219" s="10"/>
      <c r="F219" s="10">
        <v>768</v>
      </c>
      <c r="G219" s="10">
        <v>192</v>
      </c>
      <c r="H219" s="10">
        <v>1</v>
      </c>
      <c r="I219" s="10">
        <v>1</v>
      </c>
      <c r="J219" s="10">
        <v>16</v>
      </c>
      <c r="K219" s="10">
        <v>16</v>
      </c>
      <c r="L219" s="10">
        <v>1</v>
      </c>
      <c r="M219" s="10">
        <v>1</v>
      </c>
      <c r="N219" s="10">
        <v>0</v>
      </c>
      <c r="O219" s="10"/>
      <c r="P219" s="13">
        <f t="shared" si="46"/>
        <v>37748736</v>
      </c>
      <c r="Q219" s="10">
        <f t="shared" si="47"/>
        <v>13971755.531847574</v>
      </c>
      <c r="R219" s="11">
        <f t="shared" si="48"/>
        <v>15028511.411518576</v>
      </c>
      <c r="S219" s="11">
        <f t="shared" si="49"/>
        <v>14961859.630259389</v>
      </c>
      <c r="T219" s="11"/>
      <c r="U219" s="11"/>
      <c r="V219" s="11"/>
      <c r="W219" s="11"/>
      <c r="X219" s="11"/>
      <c r="Y219" s="11"/>
      <c r="Z219" s="11"/>
    </row>
    <row r="220" spans="1:26" ht="24" customHeight="1" x14ac:dyDescent="0.25">
      <c r="A220" s="10" t="s">
        <v>312</v>
      </c>
      <c r="B220" s="11">
        <v>0.39201150535402002</v>
      </c>
      <c r="C220" s="11">
        <v>0.42371609635088198</v>
      </c>
      <c r="D220" s="11">
        <v>0.43924762542683199</v>
      </c>
      <c r="E220" s="10"/>
      <c r="F220" s="10">
        <v>192</v>
      </c>
      <c r="G220" s="10">
        <v>192</v>
      </c>
      <c r="H220" s="10">
        <v>1</v>
      </c>
      <c r="I220" s="10">
        <v>1</v>
      </c>
      <c r="J220" s="10">
        <v>16</v>
      </c>
      <c r="K220" s="10">
        <v>16</v>
      </c>
      <c r="L220" s="10">
        <v>1</v>
      </c>
      <c r="M220" s="10">
        <v>1</v>
      </c>
      <c r="N220" s="10">
        <v>0</v>
      </c>
      <c r="O220" s="10"/>
      <c r="P220" s="13">
        <f t="shared" si="46"/>
        <v>9437184</v>
      </c>
      <c r="Q220" s="10">
        <f t="shared" si="47"/>
        <v>3699484.7061428721</v>
      </c>
      <c r="R220" s="11">
        <f t="shared" si="48"/>
        <v>3998686.765025002</v>
      </c>
      <c r="S220" s="11">
        <f t="shared" si="49"/>
        <v>4145260.6627160921</v>
      </c>
      <c r="T220" s="11"/>
      <c r="U220" s="11"/>
      <c r="V220" s="11"/>
      <c r="W220" s="11"/>
      <c r="X220" s="11"/>
      <c r="Y220" s="11"/>
      <c r="Z220" s="11"/>
    </row>
    <row r="221" spans="1:26" ht="24" customHeight="1" x14ac:dyDescent="0.25">
      <c r="A221" s="10" t="s">
        <v>313</v>
      </c>
      <c r="B221" s="11">
        <v>0.48874628495220901</v>
      </c>
      <c r="C221" s="11">
        <v>0.52006261353459604</v>
      </c>
      <c r="D221" s="11">
        <v>0.51289356069011405</v>
      </c>
      <c r="E221" s="10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10"/>
      <c r="P221" s="13">
        <f>F215*F216*H216</f>
        <v>37748736</v>
      </c>
      <c r="Q221" s="10">
        <f t="shared" si="47"/>
        <v>18449554.48164171</v>
      </c>
      <c r="R221" s="11">
        <f t="shared" si="48"/>
        <v>19631706.301787492</v>
      </c>
      <c r="S221" s="11">
        <f t="shared" si="49"/>
        <v>19361083.618591093</v>
      </c>
      <c r="T221" s="11"/>
      <c r="U221" s="11"/>
      <c r="V221" s="11"/>
      <c r="W221" s="11"/>
      <c r="X221" s="11"/>
      <c r="Y221" s="11"/>
      <c r="Z221" s="11"/>
    </row>
    <row r="222" spans="1:26" ht="24" customHeight="1" x14ac:dyDescent="0.25">
      <c r="A222" s="10" t="s">
        <v>314</v>
      </c>
      <c r="B222" s="11">
        <v>1.6848758711707099</v>
      </c>
      <c r="C222" s="11">
        <v>1.7645623630768701</v>
      </c>
      <c r="D222" s="11">
        <v>1.7007328183286801</v>
      </c>
      <c r="E222" s="10"/>
      <c r="F222" s="10">
        <v>256</v>
      </c>
      <c r="G222" s="10">
        <v>128</v>
      </c>
      <c r="H222" s="10" t="s">
        <v>238</v>
      </c>
      <c r="I222" s="10">
        <v>768</v>
      </c>
      <c r="J222" s="35">
        <v>1</v>
      </c>
      <c r="K222" s="35"/>
      <c r="L222" s="10">
        <v>1</v>
      </c>
      <c r="M222" s="10">
        <v>1</v>
      </c>
      <c r="N222" s="10">
        <v>0</v>
      </c>
      <c r="O222" s="10"/>
      <c r="P222" s="13">
        <f xml:space="preserve"> J222*F222*G222*I222</f>
        <v>25165824</v>
      </c>
      <c r="Q222" s="10">
        <f t="shared" si="47"/>
        <v>42401289.635728762</v>
      </c>
      <c r="R222" s="11">
        <f t="shared" si="48"/>
        <v>44406665.866216615</v>
      </c>
      <c r="S222" s="11">
        <f t="shared" si="49"/>
        <v>42800342.777083538</v>
      </c>
      <c r="T222" s="11"/>
      <c r="U222" s="11"/>
      <c r="V222" s="11"/>
      <c r="W222" s="11"/>
      <c r="X222" s="11"/>
      <c r="Y222" s="11"/>
      <c r="Z222" s="11"/>
    </row>
    <row r="223" spans="1:26" ht="24" customHeight="1" x14ac:dyDescent="0.25">
      <c r="A223" s="10" t="s">
        <v>315</v>
      </c>
      <c r="B223" s="11">
        <v>0.68294946938572798</v>
      </c>
      <c r="C223" s="11">
        <v>0.73986360289221897</v>
      </c>
      <c r="D223" s="11">
        <v>0.64558465585069502</v>
      </c>
      <c r="E223" s="10"/>
      <c r="F223" s="10">
        <v>128</v>
      </c>
      <c r="G223" s="10">
        <v>1</v>
      </c>
      <c r="H223" s="10" t="s">
        <v>238</v>
      </c>
      <c r="I223" s="10">
        <v>768</v>
      </c>
      <c r="J223" s="35">
        <v>1</v>
      </c>
      <c r="K223" s="35"/>
      <c r="L223" s="10">
        <v>1</v>
      </c>
      <c r="M223" s="10">
        <v>1</v>
      </c>
      <c r="N223" s="10">
        <v>0</v>
      </c>
      <c r="O223" s="10"/>
      <c r="P223" s="13">
        <f xml:space="preserve"> J223*F223*G223*I223</f>
        <v>98304</v>
      </c>
      <c r="Q223" s="10">
        <f t="shared" si="47"/>
        <v>67136.664638494607</v>
      </c>
      <c r="R223" s="11">
        <f t="shared" si="48"/>
        <v>72731.551618716694</v>
      </c>
      <c r="S223" s="11">
        <f t="shared" si="49"/>
        <v>63463.554008746723</v>
      </c>
      <c r="T223" s="11"/>
      <c r="U223" s="11"/>
      <c r="V223" s="11"/>
      <c r="W223" s="11"/>
      <c r="X223" s="11"/>
      <c r="Y223" s="11"/>
      <c r="Z223" s="11"/>
    </row>
    <row r="224" spans="1:26" ht="24" customHeight="1" x14ac:dyDescent="0.25">
      <c r="A224" s="10" t="s">
        <v>316</v>
      </c>
      <c r="B224" s="11">
        <v>0.36203180241814298</v>
      </c>
      <c r="C224" s="10"/>
      <c r="D224" s="10"/>
      <c r="E224" s="10"/>
      <c r="F224" s="10">
        <v>768</v>
      </c>
      <c r="G224" s="10">
        <v>192</v>
      </c>
      <c r="H224" s="10">
        <v>1</v>
      </c>
      <c r="I224" s="10">
        <v>1</v>
      </c>
      <c r="J224" s="10">
        <v>16</v>
      </c>
      <c r="K224" s="10">
        <v>16</v>
      </c>
      <c r="L224" s="10">
        <v>1</v>
      </c>
      <c r="M224" s="10">
        <v>1</v>
      </c>
      <c r="N224" s="10">
        <v>0</v>
      </c>
      <c r="O224" s="10"/>
      <c r="P224" s="13">
        <f t="shared" ref="P224:P242" si="50" xml:space="preserve"> ((J224 + 2 * N224 - H224) / M224 + 1) * ((K224 + 2 * N224 - I224) / M224 + 1) * G224 * (F224 / L224 * H224 * I224)</f>
        <v>37748736</v>
      </c>
      <c r="Q224" s="10">
        <f t="shared" si="47"/>
        <v>13666242.933086641</v>
      </c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24" customHeight="1" x14ac:dyDescent="0.25">
      <c r="A225" s="10" t="s">
        <v>255</v>
      </c>
      <c r="B225" s="11">
        <v>0.83591620638109299</v>
      </c>
      <c r="C225" s="10"/>
      <c r="D225" s="10"/>
      <c r="E225" s="10"/>
      <c r="F225" s="10">
        <v>192</v>
      </c>
      <c r="G225" s="10">
        <v>768</v>
      </c>
      <c r="H225" s="10">
        <v>1</v>
      </c>
      <c r="I225" s="10">
        <v>1</v>
      </c>
      <c r="J225" s="10">
        <v>16</v>
      </c>
      <c r="K225" s="10">
        <v>16</v>
      </c>
      <c r="L225" s="10">
        <v>1</v>
      </c>
      <c r="M225" s="10">
        <v>1</v>
      </c>
      <c r="N225" s="10">
        <v>0</v>
      </c>
      <c r="O225" s="10"/>
      <c r="P225" s="13">
        <f t="shared" si="50"/>
        <v>37748736</v>
      </c>
      <c r="Q225" s="10">
        <f t="shared" si="47"/>
        <v>31554780.192801394</v>
      </c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24" customHeight="1" x14ac:dyDescent="0.25">
      <c r="A226" s="10" t="s">
        <v>256</v>
      </c>
      <c r="B226" s="11">
        <v>0.24359594047504099</v>
      </c>
      <c r="C226" s="10"/>
      <c r="D226" s="10"/>
      <c r="E226" s="10"/>
      <c r="F226" s="10">
        <v>768</v>
      </c>
      <c r="G226" s="10">
        <v>192</v>
      </c>
      <c r="H226" s="10">
        <v>1</v>
      </c>
      <c r="I226" s="10">
        <v>1</v>
      </c>
      <c r="J226" s="10">
        <v>16</v>
      </c>
      <c r="K226" s="10">
        <v>16</v>
      </c>
      <c r="L226" s="10">
        <v>1</v>
      </c>
      <c r="M226" s="10">
        <v>1</v>
      </c>
      <c r="N226" s="10">
        <v>0</v>
      </c>
      <c r="O226" s="10"/>
      <c r="P226" s="13">
        <f t="shared" si="50"/>
        <v>37748736</v>
      </c>
      <c r="Q226" s="10">
        <f t="shared" si="47"/>
        <v>9195438.8476640377</v>
      </c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4" customHeight="1" x14ac:dyDescent="0.25">
      <c r="A227" s="10" t="s">
        <v>118</v>
      </c>
      <c r="B227" s="11">
        <v>0.79239913776044901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24" customHeight="1" x14ac:dyDescent="0.25">
      <c r="A228" s="10"/>
      <c r="B228" s="11">
        <v>0.79239913776044901</v>
      </c>
      <c r="C228" s="10"/>
      <c r="D228" s="10"/>
      <c r="E228" s="10"/>
      <c r="F228" s="10">
        <v>192</v>
      </c>
      <c r="G228" s="10">
        <v>192</v>
      </c>
      <c r="H228" s="10">
        <v>3</v>
      </c>
      <c r="I228" s="10">
        <v>3</v>
      </c>
      <c r="J228" s="10">
        <v>16</v>
      </c>
      <c r="K228" s="10">
        <v>16</v>
      </c>
      <c r="L228" s="10">
        <v>1</v>
      </c>
      <c r="M228" s="10">
        <v>1</v>
      </c>
      <c r="N228" s="10">
        <v>1</v>
      </c>
      <c r="O228" s="10"/>
      <c r="P228" s="13">
        <f t="shared" si="50"/>
        <v>84934656</v>
      </c>
      <c r="Q228" s="10">
        <f>P228*B228</f>
        <v>67302148.180380344</v>
      </c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24" customHeight="1" x14ac:dyDescent="0.25">
      <c r="A229" s="10" t="s">
        <v>119</v>
      </c>
      <c r="B229" s="11">
        <v>0.25282378271816403</v>
      </c>
      <c r="C229" s="10"/>
      <c r="D229" s="10"/>
      <c r="E229" s="10"/>
      <c r="F229" s="10">
        <v>192</v>
      </c>
      <c r="G229" s="10">
        <v>128</v>
      </c>
      <c r="H229" s="10">
        <v>3</v>
      </c>
      <c r="I229" s="10">
        <v>3</v>
      </c>
      <c r="J229" s="10">
        <v>16</v>
      </c>
      <c r="K229" s="10">
        <v>16</v>
      </c>
      <c r="L229" s="10">
        <v>1</v>
      </c>
      <c r="M229" s="10">
        <v>1</v>
      </c>
      <c r="N229" s="10">
        <v>1</v>
      </c>
      <c r="O229" s="10"/>
      <c r="P229" s="13">
        <f t="shared" si="50"/>
        <v>56623104</v>
      </c>
      <c r="Q229" s="10">
        <f t="shared" ref="Q229:Q242" si="51">P229*B229</f>
        <v>14315667.342524005</v>
      </c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24" customHeight="1" x14ac:dyDescent="0.25">
      <c r="A230" s="10" t="s">
        <v>120</v>
      </c>
      <c r="B230" s="11">
        <v>0.35954410864608299</v>
      </c>
      <c r="C230" s="10"/>
      <c r="D230" s="10"/>
      <c r="E230" s="10"/>
      <c r="F230" s="10">
        <v>128</v>
      </c>
      <c r="G230" s="10">
        <v>64</v>
      </c>
      <c r="H230" s="10">
        <v>3</v>
      </c>
      <c r="I230" s="10">
        <v>3</v>
      </c>
      <c r="J230" s="10">
        <v>16</v>
      </c>
      <c r="K230" s="10">
        <v>16</v>
      </c>
      <c r="L230" s="10">
        <v>1</v>
      </c>
      <c r="M230" s="10">
        <v>1</v>
      </c>
      <c r="N230" s="10">
        <v>1</v>
      </c>
      <c r="O230" s="10"/>
      <c r="P230" s="13">
        <f t="shared" si="50"/>
        <v>18874368</v>
      </c>
      <c r="Q230" s="10">
        <f t="shared" si="51"/>
        <v>6786167.818818152</v>
      </c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24" customHeight="1" x14ac:dyDescent="0.25">
      <c r="A231" s="10" t="s">
        <v>121</v>
      </c>
      <c r="B231" s="11">
        <v>0.68656177727948997</v>
      </c>
      <c r="C231" s="10"/>
      <c r="D231" s="10"/>
      <c r="E231" s="10"/>
      <c r="F231" s="10">
        <v>64</v>
      </c>
      <c r="G231" s="10">
        <v>32</v>
      </c>
      <c r="H231" s="10">
        <v>3</v>
      </c>
      <c r="I231" s="10">
        <v>3</v>
      </c>
      <c r="J231" s="10">
        <v>16</v>
      </c>
      <c r="K231" s="10">
        <v>16</v>
      </c>
      <c r="L231" s="10">
        <v>1</v>
      </c>
      <c r="M231" s="10">
        <v>1</v>
      </c>
      <c r="N231" s="10">
        <v>1</v>
      </c>
      <c r="O231" s="10"/>
      <c r="P231" s="13">
        <f t="shared" si="50"/>
        <v>4718592</v>
      </c>
      <c r="Q231" s="10">
        <f t="shared" si="51"/>
        <v>3239604.9097767831</v>
      </c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4" customHeight="1" x14ac:dyDescent="0.25">
      <c r="A232" s="10" t="s">
        <v>122</v>
      </c>
      <c r="B232" s="11">
        <v>1.6454664313165801</v>
      </c>
      <c r="C232" s="10"/>
      <c r="D232" s="10"/>
      <c r="E232" s="10"/>
      <c r="F232" s="10">
        <v>32</v>
      </c>
      <c r="G232" s="10">
        <v>1</v>
      </c>
      <c r="H232" s="10">
        <v>1</v>
      </c>
      <c r="I232" s="10">
        <v>1</v>
      </c>
      <c r="J232" s="10">
        <v>16</v>
      </c>
      <c r="K232" s="10">
        <v>16</v>
      </c>
      <c r="L232" s="10">
        <v>1</v>
      </c>
      <c r="M232" s="10">
        <v>1</v>
      </c>
      <c r="N232" s="10">
        <v>0</v>
      </c>
      <c r="O232" s="10"/>
      <c r="P232" s="13">
        <f t="shared" si="50"/>
        <v>8192</v>
      </c>
      <c r="Q232" s="10">
        <f t="shared" si="51"/>
        <v>13479.661005345424</v>
      </c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24" customHeight="1" x14ac:dyDescent="0.25">
      <c r="A233" s="10"/>
      <c r="B233" s="11">
        <v>0.79239913776044901</v>
      </c>
      <c r="C233" s="10"/>
      <c r="D233" s="10"/>
      <c r="E233" s="10"/>
      <c r="F233" s="10">
        <v>192</v>
      </c>
      <c r="G233" s="10">
        <v>192</v>
      </c>
      <c r="H233" s="10">
        <v>3</v>
      </c>
      <c r="I233" s="10">
        <v>3</v>
      </c>
      <c r="J233" s="10">
        <v>16</v>
      </c>
      <c r="K233" s="10">
        <v>16</v>
      </c>
      <c r="L233" s="10">
        <v>1</v>
      </c>
      <c r="M233" s="10">
        <v>1</v>
      </c>
      <c r="N233" s="10">
        <v>1</v>
      </c>
      <c r="O233" s="10"/>
      <c r="P233" s="13">
        <f t="shared" si="50"/>
        <v>84934656</v>
      </c>
      <c r="Q233" s="10">
        <f t="shared" si="51"/>
        <v>67302148.180380344</v>
      </c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24" customHeight="1" x14ac:dyDescent="0.25">
      <c r="A234" s="10" t="s">
        <v>123</v>
      </c>
      <c r="B234" s="11">
        <v>0.23357541057317899</v>
      </c>
      <c r="C234" s="10"/>
      <c r="D234" s="10"/>
      <c r="E234" s="10"/>
      <c r="F234" s="10">
        <v>192</v>
      </c>
      <c r="G234" s="10">
        <v>128</v>
      </c>
      <c r="H234" s="10">
        <v>3</v>
      </c>
      <c r="I234" s="10">
        <v>3</v>
      </c>
      <c r="J234" s="10">
        <v>16</v>
      </c>
      <c r="K234" s="10">
        <v>16</v>
      </c>
      <c r="L234" s="10">
        <v>1</v>
      </c>
      <c r="M234" s="10">
        <v>1</v>
      </c>
      <c r="N234" s="10">
        <v>1</v>
      </c>
      <c r="O234" s="10"/>
      <c r="P234" s="13">
        <f t="shared" si="50"/>
        <v>56623104</v>
      </c>
      <c r="Q234" s="10">
        <f t="shared" si="51"/>
        <v>13225764.764727814</v>
      </c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24" customHeight="1" x14ac:dyDescent="0.25">
      <c r="A235" s="10" t="s">
        <v>124</v>
      </c>
      <c r="B235" s="11">
        <v>0.36187732914830401</v>
      </c>
      <c r="C235" s="10"/>
      <c r="D235" s="10"/>
      <c r="E235" s="10"/>
      <c r="F235" s="10">
        <v>128</v>
      </c>
      <c r="G235" s="10">
        <v>64</v>
      </c>
      <c r="H235" s="10">
        <v>3</v>
      </c>
      <c r="I235" s="10">
        <v>3</v>
      </c>
      <c r="J235" s="10">
        <v>16</v>
      </c>
      <c r="K235" s="10">
        <v>16</v>
      </c>
      <c r="L235" s="10">
        <v>1</v>
      </c>
      <c r="M235" s="10">
        <v>1</v>
      </c>
      <c r="N235" s="10">
        <v>1</v>
      </c>
      <c r="O235" s="10"/>
      <c r="P235" s="13">
        <f t="shared" si="50"/>
        <v>18874368</v>
      </c>
      <c r="Q235" s="10">
        <f t="shared" si="51"/>
        <v>6830205.8812022163</v>
      </c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4" customHeight="1" x14ac:dyDescent="0.25">
      <c r="A236" s="10" t="s">
        <v>125</v>
      </c>
      <c r="B236" s="11">
        <v>0.57279220756013205</v>
      </c>
      <c r="C236" s="10"/>
      <c r="D236" s="10"/>
      <c r="E236" s="10"/>
      <c r="F236" s="10">
        <v>64</v>
      </c>
      <c r="G236" s="10">
        <v>32</v>
      </c>
      <c r="H236" s="10">
        <v>3</v>
      </c>
      <c r="I236" s="10">
        <v>3</v>
      </c>
      <c r="J236" s="10">
        <v>16</v>
      </c>
      <c r="K236" s="10">
        <v>16</v>
      </c>
      <c r="L236" s="10">
        <v>1</v>
      </c>
      <c r="M236" s="10">
        <v>1</v>
      </c>
      <c r="N236" s="10">
        <v>1</v>
      </c>
      <c r="O236" s="10"/>
      <c r="P236" s="13">
        <f t="shared" si="50"/>
        <v>4718592</v>
      </c>
      <c r="Q236" s="10">
        <f t="shared" si="51"/>
        <v>2702772.7282555788</v>
      </c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4" customHeight="1" x14ac:dyDescent="0.25">
      <c r="A237" s="10" t="s">
        <v>126</v>
      </c>
      <c r="B237" s="11">
        <v>0.644414862313892</v>
      </c>
      <c r="C237" s="10"/>
      <c r="D237" s="10"/>
      <c r="E237" s="10"/>
      <c r="F237" s="10">
        <v>32</v>
      </c>
      <c r="G237" s="10">
        <v>2</v>
      </c>
      <c r="H237" s="10">
        <v>1</v>
      </c>
      <c r="I237" s="10">
        <v>1</v>
      </c>
      <c r="J237" s="10">
        <v>16</v>
      </c>
      <c r="K237" s="10">
        <v>16</v>
      </c>
      <c r="L237" s="10">
        <v>1</v>
      </c>
      <c r="M237" s="10">
        <v>1</v>
      </c>
      <c r="N237" s="10">
        <v>0</v>
      </c>
      <c r="O237" s="10"/>
      <c r="P237" s="13">
        <f t="shared" si="50"/>
        <v>16384</v>
      </c>
      <c r="Q237" s="10">
        <f t="shared" si="51"/>
        <v>10558.093104150807</v>
      </c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4" customHeight="1" x14ac:dyDescent="0.25">
      <c r="A238" s="10"/>
      <c r="B238" s="11">
        <v>0.79239913776044901</v>
      </c>
      <c r="C238" s="10"/>
      <c r="D238" s="10"/>
      <c r="E238" s="10"/>
      <c r="F238" s="10">
        <v>192</v>
      </c>
      <c r="G238" s="10">
        <v>192</v>
      </c>
      <c r="H238" s="10">
        <v>3</v>
      </c>
      <c r="I238" s="10">
        <v>3</v>
      </c>
      <c r="J238" s="10">
        <v>16</v>
      </c>
      <c r="K238" s="10">
        <v>16</v>
      </c>
      <c r="L238" s="10">
        <v>1</v>
      </c>
      <c r="M238" s="10">
        <v>1</v>
      </c>
      <c r="N238" s="10">
        <v>1</v>
      </c>
      <c r="O238" s="10"/>
      <c r="P238" s="13">
        <f t="shared" si="50"/>
        <v>84934656</v>
      </c>
      <c r="Q238" s="10">
        <f t="shared" si="51"/>
        <v>67302148.180380344</v>
      </c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4" customHeight="1" x14ac:dyDescent="0.25">
      <c r="A239" s="10" t="s">
        <v>127</v>
      </c>
      <c r="B239" s="11">
        <v>0.234371100668334</v>
      </c>
      <c r="C239" s="10"/>
      <c r="D239" s="10"/>
      <c r="E239" s="10"/>
      <c r="F239" s="10">
        <v>192</v>
      </c>
      <c r="G239" s="10">
        <v>128</v>
      </c>
      <c r="H239" s="10">
        <v>3</v>
      </c>
      <c r="I239" s="10">
        <v>3</v>
      </c>
      <c r="J239" s="10">
        <v>16</v>
      </c>
      <c r="K239" s="10">
        <v>16</v>
      </c>
      <c r="L239" s="10">
        <v>1</v>
      </c>
      <c r="M239" s="10">
        <v>1</v>
      </c>
      <c r="N239" s="10">
        <v>1</v>
      </c>
      <c r="O239" s="10"/>
      <c r="P239" s="13">
        <f t="shared" si="50"/>
        <v>56623104</v>
      </c>
      <c r="Q239" s="10">
        <f t="shared" si="51"/>
        <v>13270819.207737546</v>
      </c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24" customHeight="1" x14ac:dyDescent="0.25">
      <c r="A240" s="10" t="s">
        <v>128</v>
      </c>
      <c r="B240" s="11">
        <v>0.33793671918025098</v>
      </c>
      <c r="C240" s="10"/>
      <c r="D240" s="10"/>
      <c r="E240" s="10"/>
      <c r="F240" s="10">
        <v>128</v>
      </c>
      <c r="G240" s="10">
        <v>64</v>
      </c>
      <c r="H240" s="10">
        <v>3</v>
      </c>
      <c r="I240" s="10">
        <v>3</v>
      </c>
      <c r="J240" s="10">
        <v>16</v>
      </c>
      <c r="K240" s="10">
        <v>16</v>
      </c>
      <c r="L240" s="10">
        <v>1</v>
      </c>
      <c r="M240" s="10">
        <v>1</v>
      </c>
      <c r="N240" s="10">
        <v>1</v>
      </c>
      <c r="O240" s="10"/>
      <c r="P240" s="13">
        <f t="shared" si="50"/>
        <v>18874368</v>
      </c>
      <c r="Q240" s="10">
        <f t="shared" si="51"/>
        <v>6378341.9985207152</v>
      </c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24" customHeight="1" x14ac:dyDescent="0.25">
      <c r="A241" s="10" t="s">
        <v>129</v>
      </c>
      <c r="B241" s="11">
        <v>0.66619697256819999</v>
      </c>
      <c r="C241" s="10"/>
      <c r="D241" s="10"/>
      <c r="E241" s="10"/>
      <c r="F241" s="10">
        <v>64</v>
      </c>
      <c r="G241" s="10">
        <v>32</v>
      </c>
      <c r="H241" s="10">
        <v>3</v>
      </c>
      <c r="I241" s="10">
        <v>3</v>
      </c>
      <c r="J241" s="10">
        <v>16</v>
      </c>
      <c r="K241" s="10">
        <v>16</v>
      </c>
      <c r="L241" s="10">
        <v>1</v>
      </c>
      <c r="M241" s="10">
        <v>1</v>
      </c>
      <c r="N241" s="10">
        <v>1</v>
      </c>
      <c r="O241" s="10"/>
      <c r="P241" s="13">
        <f t="shared" si="50"/>
        <v>4718592</v>
      </c>
      <c r="Q241" s="10">
        <f t="shared" si="51"/>
        <v>3143511.7051845277</v>
      </c>
      <c r="R241" s="11"/>
      <c r="S241" s="11"/>
      <c r="T241" s="11"/>
      <c r="U241" s="11"/>
      <c r="V241" s="11"/>
      <c r="W241" s="11" t="s">
        <v>240</v>
      </c>
      <c r="X241" s="11" t="s">
        <v>241</v>
      </c>
      <c r="Y241" s="11" t="s">
        <v>243</v>
      </c>
      <c r="Z241" s="11" t="s">
        <v>242</v>
      </c>
    </row>
    <row r="242" spans="1:26" ht="24" customHeight="1" x14ac:dyDescent="0.25">
      <c r="A242" s="10" t="s">
        <v>130</v>
      </c>
      <c r="B242" s="11">
        <v>0.55734324816527903</v>
      </c>
      <c r="C242" s="10"/>
      <c r="D242" s="10"/>
      <c r="E242" s="10"/>
      <c r="F242" s="10">
        <v>32</v>
      </c>
      <c r="G242" s="10">
        <v>2</v>
      </c>
      <c r="H242" s="10">
        <v>1</v>
      </c>
      <c r="I242" s="10">
        <v>1</v>
      </c>
      <c r="J242" s="10">
        <v>16</v>
      </c>
      <c r="K242" s="10">
        <v>16</v>
      </c>
      <c r="L242" s="10">
        <v>1</v>
      </c>
      <c r="M242" s="10">
        <v>1</v>
      </c>
      <c r="N242" s="10">
        <v>0</v>
      </c>
      <c r="O242" s="10"/>
      <c r="P242" s="13">
        <f t="shared" si="50"/>
        <v>16384</v>
      </c>
      <c r="Q242" s="10">
        <f t="shared" si="51"/>
        <v>9131.5117779399316</v>
      </c>
      <c r="R242" s="11"/>
      <c r="S242" s="12"/>
      <c r="T242" s="12"/>
      <c r="U242" s="12"/>
      <c r="V242" s="11"/>
      <c r="W242" s="11">
        <f>SUM(Q3:S242)</f>
        <v>3575751625.1500101</v>
      </c>
      <c r="X242" s="12">
        <f>SUM(Q2)</f>
        <v>38836812</v>
      </c>
      <c r="Y242" s="11">
        <f>W242*0.9+X242*4.6</f>
        <v>3396825797.8350091</v>
      </c>
      <c r="Z242" s="11">
        <f>Y242/1000000000</f>
        <v>3.3968257978350089</v>
      </c>
    </row>
  </sheetData>
  <mergeCells count="117">
    <mergeCell ref="F15:N15"/>
    <mergeCell ref="F19:N19"/>
    <mergeCell ref="J20:K20"/>
    <mergeCell ref="J21:K21"/>
    <mergeCell ref="F34:G34"/>
    <mergeCell ref="H34:N34"/>
    <mergeCell ref="A9:A11"/>
    <mergeCell ref="F12:G12"/>
    <mergeCell ref="H12:N12"/>
    <mergeCell ref="F13:G13"/>
    <mergeCell ref="H13:N13"/>
    <mergeCell ref="F14:G14"/>
    <mergeCell ref="H14:N14"/>
    <mergeCell ref="J42:K42"/>
    <mergeCell ref="J43:K43"/>
    <mergeCell ref="F61:G61"/>
    <mergeCell ref="H61:N61"/>
    <mergeCell ref="F62:G62"/>
    <mergeCell ref="H62:N62"/>
    <mergeCell ref="F35:G35"/>
    <mergeCell ref="H35:N35"/>
    <mergeCell ref="F36:G36"/>
    <mergeCell ref="H36:N36"/>
    <mergeCell ref="F37:N37"/>
    <mergeCell ref="F41:N41"/>
    <mergeCell ref="F80:G80"/>
    <mergeCell ref="H80:N80"/>
    <mergeCell ref="F81:G81"/>
    <mergeCell ref="H81:N81"/>
    <mergeCell ref="F82:G82"/>
    <mergeCell ref="H82:N82"/>
    <mergeCell ref="F63:G63"/>
    <mergeCell ref="H63:N63"/>
    <mergeCell ref="F64:N64"/>
    <mergeCell ref="F68:N68"/>
    <mergeCell ref="J69:K69"/>
    <mergeCell ref="J70:K70"/>
    <mergeCell ref="F96:N96"/>
    <mergeCell ref="F106:G106"/>
    <mergeCell ref="H106:N106"/>
    <mergeCell ref="F107:G107"/>
    <mergeCell ref="H107:N107"/>
    <mergeCell ref="F108:G108"/>
    <mergeCell ref="H108:N108"/>
    <mergeCell ref="F83:N83"/>
    <mergeCell ref="F93:G93"/>
    <mergeCell ref="H93:N93"/>
    <mergeCell ref="F94:G94"/>
    <mergeCell ref="H94:N94"/>
    <mergeCell ref="F95:G95"/>
    <mergeCell ref="H95:N95"/>
    <mergeCell ref="F119:N119"/>
    <mergeCell ref="F123:N123"/>
    <mergeCell ref="J124:K124"/>
    <mergeCell ref="J125:K125"/>
    <mergeCell ref="F135:G135"/>
    <mergeCell ref="H135:N135"/>
    <mergeCell ref="F109:N109"/>
    <mergeCell ref="F116:G116"/>
    <mergeCell ref="H116:N116"/>
    <mergeCell ref="F117:G117"/>
    <mergeCell ref="H117:N117"/>
    <mergeCell ref="F118:G118"/>
    <mergeCell ref="H118:N118"/>
    <mergeCell ref="F149:G149"/>
    <mergeCell ref="H149:N149"/>
    <mergeCell ref="F150:G150"/>
    <mergeCell ref="H150:N150"/>
    <mergeCell ref="F151:N151"/>
    <mergeCell ref="F161:G161"/>
    <mergeCell ref="H161:N161"/>
    <mergeCell ref="F136:G136"/>
    <mergeCell ref="H136:N136"/>
    <mergeCell ref="F137:G137"/>
    <mergeCell ref="H137:N137"/>
    <mergeCell ref="F138:N138"/>
    <mergeCell ref="F148:G148"/>
    <mergeCell ref="H148:N148"/>
    <mergeCell ref="F173:G173"/>
    <mergeCell ref="H173:N173"/>
    <mergeCell ref="F174:G174"/>
    <mergeCell ref="H174:N174"/>
    <mergeCell ref="F175:N175"/>
    <mergeCell ref="F179:N179"/>
    <mergeCell ref="F162:G162"/>
    <mergeCell ref="H162:N162"/>
    <mergeCell ref="F163:G163"/>
    <mergeCell ref="H163:N163"/>
    <mergeCell ref="F164:N164"/>
    <mergeCell ref="F172:G172"/>
    <mergeCell ref="H172:N172"/>
    <mergeCell ref="F193:G193"/>
    <mergeCell ref="H193:N193"/>
    <mergeCell ref="F194:N194"/>
    <mergeCell ref="F204:G204"/>
    <mergeCell ref="H204:N204"/>
    <mergeCell ref="F205:G205"/>
    <mergeCell ref="H205:N205"/>
    <mergeCell ref="J180:K180"/>
    <mergeCell ref="J181:K181"/>
    <mergeCell ref="F191:G191"/>
    <mergeCell ref="H191:N191"/>
    <mergeCell ref="F192:G192"/>
    <mergeCell ref="H192:N192"/>
    <mergeCell ref="F216:G216"/>
    <mergeCell ref="H216:N216"/>
    <mergeCell ref="F217:N217"/>
    <mergeCell ref="F221:N221"/>
    <mergeCell ref="J222:K222"/>
    <mergeCell ref="J223:K223"/>
    <mergeCell ref="F206:G206"/>
    <mergeCell ref="H206:N206"/>
    <mergeCell ref="F207:N207"/>
    <mergeCell ref="F214:G214"/>
    <mergeCell ref="H214:N214"/>
    <mergeCell ref="F215:G215"/>
    <mergeCell ref="H215:N215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7A4B4-6E6C-4DBE-8005-394633D7DE11}">
  <dimension ref="A1:Z154"/>
  <sheetViews>
    <sheetView topLeftCell="E1" zoomScale="85" zoomScaleNormal="85" workbookViewId="0">
      <pane ySplit="1" topLeftCell="A138" activePane="bottomLeft" state="frozen"/>
      <selection pane="bottomLeft" activeCell="Y154" sqref="Y154"/>
    </sheetView>
  </sheetViews>
  <sheetFormatPr defaultRowHeight="13.8" x14ac:dyDescent="0.25"/>
  <cols>
    <col min="1" max="1" width="40" style="3" customWidth="1"/>
    <col min="2" max="2" width="15.44140625" customWidth="1"/>
    <col min="3" max="3" width="13.33203125" customWidth="1"/>
    <col min="4" max="4" width="17.33203125" customWidth="1"/>
    <col min="5" max="5" width="11.6640625" customWidth="1"/>
    <col min="6" max="6" width="16.21875" customWidth="1"/>
    <col min="7" max="7" width="17.33203125" customWidth="1"/>
    <col min="15" max="15" width="11.6640625" customWidth="1"/>
    <col min="16" max="16" width="22.21875" customWidth="1"/>
    <col min="17" max="17" width="18.5546875" customWidth="1"/>
    <col min="18" max="18" width="11.109375" bestFit="1" customWidth="1"/>
    <col min="19" max="19" width="13.44140625" customWidth="1"/>
    <col min="22" max="22" width="12.77734375" bestFit="1" customWidth="1"/>
    <col min="23" max="23" width="12.21875" bestFit="1" customWidth="1"/>
    <col min="24" max="25" width="12.77734375" bestFit="1" customWidth="1"/>
  </cols>
  <sheetData>
    <row r="1" spans="1:26" ht="24" customHeight="1" x14ac:dyDescent="0.25">
      <c r="A1" s="27"/>
      <c r="B1" s="27" t="s">
        <v>0</v>
      </c>
      <c r="C1" s="27" t="s">
        <v>1</v>
      </c>
      <c r="D1" s="27" t="s">
        <v>2</v>
      </c>
      <c r="E1" s="27" t="s">
        <v>3</v>
      </c>
      <c r="F1" s="27" t="s">
        <v>4</v>
      </c>
      <c r="G1" s="27" t="s">
        <v>5</v>
      </c>
      <c r="H1" s="27" t="s">
        <v>6</v>
      </c>
      <c r="I1" s="27" t="s">
        <v>7</v>
      </c>
      <c r="J1" s="27" t="s">
        <v>8</v>
      </c>
      <c r="K1" s="27" t="s">
        <v>9</v>
      </c>
      <c r="L1" s="27" t="s">
        <v>10</v>
      </c>
      <c r="M1" s="27" t="s">
        <v>11</v>
      </c>
      <c r="N1" s="27" t="s">
        <v>12</v>
      </c>
      <c r="O1" s="27"/>
      <c r="P1" s="27" t="s">
        <v>13</v>
      </c>
      <c r="Q1" s="28" t="s">
        <v>14</v>
      </c>
      <c r="R1" s="29"/>
      <c r="S1" s="29"/>
      <c r="T1" s="29"/>
      <c r="U1" s="29"/>
      <c r="V1" s="29"/>
      <c r="W1" s="29"/>
      <c r="X1" s="29"/>
      <c r="Y1" s="29"/>
      <c r="Z1" s="29"/>
    </row>
    <row r="2" spans="1:26" ht="24" customHeight="1" x14ac:dyDescent="0.25">
      <c r="A2" s="25" t="s">
        <v>15</v>
      </c>
      <c r="B2" s="25">
        <v>1</v>
      </c>
      <c r="C2" s="25">
        <v>1</v>
      </c>
      <c r="D2" s="25">
        <v>1</v>
      </c>
      <c r="E2" s="25">
        <v>1</v>
      </c>
      <c r="F2" s="25">
        <v>3</v>
      </c>
      <c r="G2" s="25">
        <v>16</v>
      </c>
      <c r="H2" s="25">
        <v>7</v>
      </c>
      <c r="I2" s="25">
        <v>7</v>
      </c>
      <c r="J2" s="25">
        <v>256</v>
      </c>
      <c r="K2" s="25">
        <v>256</v>
      </c>
      <c r="L2" s="25">
        <v>1</v>
      </c>
      <c r="M2" s="25">
        <v>2</v>
      </c>
      <c r="N2" s="25">
        <v>3</v>
      </c>
      <c r="O2" s="25"/>
      <c r="P2" s="26">
        <f xml:space="preserve"> ((J2 + 2 * N2 - H2) / M2 + 1) * ((K2 + 2 * N2 - I2) / M2 + 1) * G2 * (F2 / L2 * H2 * I2)</f>
        <v>38836812</v>
      </c>
      <c r="Q2" s="26">
        <f>P2</f>
        <v>38836812</v>
      </c>
      <c r="R2" s="25">
        <f>P2*C2</f>
        <v>38836812</v>
      </c>
      <c r="S2" s="25">
        <f>P2*D2</f>
        <v>38836812</v>
      </c>
      <c r="T2" s="25"/>
      <c r="U2" s="25"/>
      <c r="V2" s="25"/>
      <c r="W2" s="25"/>
      <c r="X2" s="25"/>
      <c r="Y2" s="25"/>
      <c r="Z2" s="25"/>
    </row>
    <row r="3" spans="1:26" ht="24" customHeight="1" x14ac:dyDescent="0.25">
      <c r="A3" s="25" t="s">
        <v>134</v>
      </c>
      <c r="B3" s="25">
        <v>1.3854184606800899</v>
      </c>
      <c r="C3" s="25">
        <v>1.4594472666038401</v>
      </c>
      <c r="D3" s="25">
        <v>1.48833513127432</v>
      </c>
      <c r="E3" s="25"/>
      <c r="F3" s="25">
        <v>16</v>
      </c>
      <c r="G3" s="25">
        <v>32</v>
      </c>
      <c r="H3" s="25">
        <v>1</v>
      </c>
      <c r="I3" s="25">
        <v>1</v>
      </c>
      <c r="J3" s="25">
        <v>128</v>
      </c>
      <c r="K3" s="25">
        <v>128</v>
      </c>
      <c r="L3" s="25">
        <v>1</v>
      </c>
      <c r="M3" s="25">
        <v>1</v>
      </c>
      <c r="N3" s="25">
        <v>0</v>
      </c>
      <c r="O3" s="25"/>
      <c r="P3" s="26">
        <f t="shared" ref="P3:P10" si="0" xml:space="preserve"> ((J3 + 2 * N3 - H3) / M3 + 1) * ((K3 + 2 * N3 - I3) / M3 + 1) * G3 * (F3 / L3 * H3 * I3)</f>
        <v>8388608</v>
      </c>
      <c r="Q3" s="25">
        <f>P3*B3</f>
        <v>11621732.382608688</v>
      </c>
      <c r="R3" s="25">
        <f t="shared" ref="R3:R10" si="1">P3*C3</f>
        <v>12242731.016211106</v>
      </c>
      <c r="S3" s="25">
        <f t="shared" ref="S3:S10" si="2">P3*D3</f>
        <v>12485059.988888811</v>
      </c>
      <c r="T3" s="25"/>
      <c r="U3" s="25"/>
      <c r="V3" s="25"/>
      <c r="W3" s="25"/>
      <c r="X3" s="25"/>
      <c r="Y3" s="25"/>
      <c r="Z3" s="25"/>
    </row>
    <row r="4" spans="1:26" ht="24" customHeight="1" x14ac:dyDescent="0.25">
      <c r="A4" s="25" t="s">
        <v>135</v>
      </c>
      <c r="B4" s="25">
        <v>1.2736532211303699</v>
      </c>
      <c r="C4" s="25">
        <v>1.3344446663831</v>
      </c>
      <c r="D4" s="25">
        <v>1.3753866965438299</v>
      </c>
      <c r="E4" s="25"/>
      <c r="F4" s="25">
        <v>32</v>
      </c>
      <c r="G4" s="25">
        <v>32</v>
      </c>
      <c r="H4" s="25">
        <v>7</v>
      </c>
      <c r="I4" s="25">
        <v>7</v>
      </c>
      <c r="J4" s="25">
        <v>128</v>
      </c>
      <c r="K4" s="25">
        <v>128</v>
      </c>
      <c r="L4" s="25">
        <v>64</v>
      </c>
      <c r="M4" s="25">
        <v>1</v>
      </c>
      <c r="N4" s="25">
        <v>3</v>
      </c>
      <c r="O4" s="25"/>
      <c r="P4" s="26">
        <f t="shared" si="0"/>
        <v>12845056</v>
      </c>
      <c r="Q4" s="25">
        <f t="shared" ref="Q4:Q10" si="3">P4*B4</f>
        <v>16360146.949999984</v>
      </c>
      <c r="R4" s="25">
        <f t="shared" si="1"/>
        <v>17141016.468592238</v>
      </c>
      <c r="S4" s="25">
        <f t="shared" si="2"/>
        <v>17666919.138760503</v>
      </c>
      <c r="T4" s="25"/>
      <c r="U4" s="25"/>
      <c r="V4" s="25"/>
      <c r="W4" s="25"/>
      <c r="X4" s="25"/>
      <c r="Y4" s="25"/>
      <c r="Z4" s="25"/>
    </row>
    <row r="5" spans="1:26" ht="24" customHeight="1" x14ac:dyDescent="0.25">
      <c r="A5" s="25" t="s">
        <v>136</v>
      </c>
      <c r="B5" s="25">
        <v>1.5023542735887601</v>
      </c>
      <c r="C5" s="25">
        <v>1.5542330419980199</v>
      </c>
      <c r="D5" s="25">
        <v>1.57595013932082</v>
      </c>
      <c r="E5" s="25"/>
      <c r="F5" s="25">
        <v>32</v>
      </c>
      <c r="G5" s="25">
        <v>16</v>
      </c>
      <c r="H5" s="25">
        <v>1</v>
      </c>
      <c r="I5" s="25">
        <v>1</v>
      </c>
      <c r="J5" s="25">
        <v>128</v>
      </c>
      <c r="K5" s="25">
        <v>128</v>
      </c>
      <c r="L5" s="25">
        <v>1</v>
      </c>
      <c r="M5" s="25">
        <v>1</v>
      </c>
      <c r="N5" s="25">
        <v>0</v>
      </c>
      <c r="O5" s="25"/>
      <c r="P5" s="26">
        <f t="shared" si="0"/>
        <v>8388608</v>
      </c>
      <c r="Q5" s="25">
        <f t="shared" si="3"/>
        <v>12602661.078260861</v>
      </c>
      <c r="R5" s="25">
        <f t="shared" si="1"/>
        <v>13037851.729968926</v>
      </c>
      <c r="S5" s="25">
        <f t="shared" si="2"/>
        <v>13220027.946307745</v>
      </c>
      <c r="T5" s="25"/>
      <c r="U5" s="25"/>
      <c r="V5" s="25"/>
      <c r="W5" s="25"/>
      <c r="X5" s="25"/>
      <c r="Y5" s="25"/>
      <c r="Z5" s="25"/>
    </row>
    <row r="6" spans="1:26" ht="24" customHeight="1" x14ac:dyDescent="0.25">
      <c r="A6" s="25" t="s">
        <v>137</v>
      </c>
      <c r="B6" s="25">
        <v>1.7519638642020801</v>
      </c>
      <c r="C6" s="25">
        <v>1.7653347079173001</v>
      </c>
      <c r="D6" s="25">
        <v>1.76645774188002</v>
      </c>
      <c r="E6" s="25"/>
      <c r="F6" s="25">
        <v>16</v>
      </c>
      <c r="G6" s="25">
        <v>64</v>
      </c>
      <c r="H6" s="25">
        <v>3</v>
      </c>
      <c r="I6" s="25">
        <v>3</v>
      </c>
      <c r="J6" s="25">
        <v>128</v>
      </c>
      <c r="K6" s="25">
        <v>128</v>
      </c>
      <c r="L6" s="25">
        <v>1</v>
      </c>
      <c r="M6" s="25">
        <v>1</v>
      </c>
      <c r="N6" s="25">
        <v>1</v>
      </c>
      <c r="O6" s="25"/>
      <c r="P6" s="26">
        <f t="shared" si="0"/>
        <v>150994944</v>
      </c>
      <c r="Q6" s="25">
        <f t="shared" si="3"/>
        <v>264537685.56521669</v>
      </c>
      <c r="R6" s="25">
        <f t="shared" si="1"/>
        <v>266556615.3632291</v>
      </c>
      <c r="S6" s="25">
        <f t="shared" si="2"/>
        <v>266726187.81354007</v>
      </c>
      <c r="T6" s="25"/>
      <c r="U6" s="25"/>
      <c r="V6" s="25"/>
      <c r="W6" s="25"/>
      <c r="X6" s="25"/>
      <c r="Y6" s="25"/>
      <c r="Z6" s="25"/>
    </row>
    <row r="7" spans="1:26" ht="24" customHeight="1" x14ac:dyDescent="0.25">
      <c r="A7" s="25" t="s">
        <v>138</v>
      </c>
      <c r="B7" s="25">
        <v>0.46227982977162202</v>
      </c>
      <c r="C7" s="25">
        <v>0.45657297903459698</v>
      </c>
      <c r="D7" s="25">
        <v>0.45573464483104897</v>
      </c>
      <c r="E7" s="25"/>
      <c r="F7" s="25">
        <v>64</v>
      </c>
      <c r="G7" s="25">
        <v>16</v>
      </c>
      <c r="H7" s="25">
        <v>3</v>
      </c>
      <c r="I7" s="25">
        <v>3</v>
      </c>
      <c r="J7" s="25">
        <v>128</v>
      </c>
      <c r="K7" s="25">
        <v>128</v>
      </c>
      <c r="L7" s="25">
        <v>1</v>
      </c>
      <c r="M7" s="25">
        <v>1</v>
      </c>
      <c r="N7" s="25">
        <v>1</v>
      </c>
      <c r="O7" s="25"/>
      <c r="P7" s="26">
        <f t="shared" si="0"/>
        <v>150994944</v>
      </c>
      <c r="Q7" s="25">
        <f t="shared" si="3"/>
        <v>69801917.008695602</v>
      </c>
      <c r="R7" s="25">
        <f t="shared" si="1"/>
        <v>68940211.401242152</v>
      </c>
      <c r="S7" s="25">
        <f t="shared" si="2"/>
        <v>68813627.175124124</v>
      </c>
      <c r="T7" s="25"/>
      <c r="U7" s="25"/>
      <c r="V7" s="25"/>
      <c r="W7" s="25"/>
      <c r="X7" s="25"/>
      <c r="Y7" s="25"/>
      <c r="Z7" s="25"/>
    </row>
    <row r="8" spans="1:26" ht="24" customHeight="1" x14ac:dyDescent="0.25">
      <c r="A8" s="25" t="s">
        <v>139</v>
      </c>
      <c r="B8" s="25">
        <v>1.2261570557304</v>
      </c>
      <c r="C8" s="25">
        <v>1.2312782428361699</v>
      </c>
      <c r="D8" s="25">
        <v>1.2306575597163401</v>
      </c>
      <c r="E8" s="25"/>
      <c r="F8" s="25">
        <v>16</v>
      </c>
      <c r="G8" s="25">
        <v>32</v>
      </c>
      <c r="H8" s="25">
        <v>3</v>
      </c>
      <c r="I8" s="25">
        <v>3</v>
      </c>
      <c r="J8" s="25">
        <v>128</v>
      </c>
      <c r="K8" s="25">
        <v>128</v>
      </c>
      <c r="L8" s="25">
        <v>1</v>
      </c>
      <c r="M8" s="25">
        <v>2</v>
      </c>
      <c r="N8" s="25">
        <v>1</v>
      </c>
      <c r="O8" s="25"/>
      <c r="P8" s="26">
        <f t="shared" si="0"/>
        <v>19170432</v>
      </c>
      <c r="Q8" s="25">
        <f t="shared" si="3"/>
        <v>23505960.458199844</v>
      </c>
      <c r="R8" s="25">
        <f t="shared" si="1"/>
        <v>23604135.827370282</v>
      </c>
      <c r="S8" s="25">
        <f t="shared" si="2"/>
        <v>23592237.063828036</v>
      </c>
      <c r="T8" s="25"/>
      <c r="U8" s="25"/>
      <c r="V8" s="25"/>
      <c r="W8" s="25"/>
      <c r="X8" s="25"/>
      <c r="Y8" s="25"/>
      <c r="Z8" s="25"/>
    </row>
    <row r="9" spans="1:26" ht="24" customHeight="1" x14ac:dyDescent="0.25">
      <c r="A9" s="25" t="s">
        <v>317</v>
      </c>
      <c r="B9" s="25">
        <v>0.816069229789402</v>
      </c>
      <c r="C9" s="25">
        <v>0.87218344623257604</v>
      </c>
      <c r="D9" s="25">
        <v>0.88317475702616099</v>
      </c>
      <c r="E9" s="25"/>
      <c r="F9" s="25">
        <v>32</v>
      </c>
      <c r="G9" s="25">
        <v>32</v>
      </c>
      <c r="H9" s="25">
        <v>1</v>
      </c>
      <c r="I9" s="25">
        <v>1</v>
      </c>
      <c r="J9" s="25">
        <v>16</v>
      </c>
      <c r="K9" s="25">
        <v>16</v>
      </c>
      <c r="L9" s="25">
        <v>1</v>
      </c>
      <c r="M9" s="25">
        <v>1</v>
      </c>
      <c r="N9" s="25">
        <v>0</v>
      </c>
      <c r="O9" s="25"/>
      <c r="P9" s="26">
        <f t="shared" si="0"/>
        <v>262144</v>
      </c>
      <c r="Q9" s="25">
        <f t="shared" si="3"/>
        <v>213927.652173913</v>
      </c>
      <c r="R9" s="25">
        <f t="shared" si="1"/>
        <v>228637.65732919241</v>
      </c>
      <c r="S9" s="25">
        <f t="shared" si="2"/>
        <v>231518.96350586595</v>
      </c>
      <c r="T9" s="25"/>
      <c r="U9" s="25"/>
      <c r="V9" s="25"/>
      <c r="W9" s="25"/>
      <c r="X9" s="25"/>
      <c r="Y9" s="25"/>
      <c r="Z9" s="25"/>
    </row>
    <row r="10" spans="1:26" ht="24" customHeight="1" x14ac:dyDescent="0.25">
      <c r="A10" s="25"/>
      <c r="B10" s="25">
        <v>0.816069229789402</v>
      </c>
      <c r="C10" s="25">
        <v>0.87218344623257604</v>
      </c>
      <c r="D10" s="25">
        <v>0.88317475702616099</v>
      </c>
      <c r="E10" s="25"/>
      <c r="F10" s="25">
        <v>32</v>
      </c>
      <c r="G10" s="25">
        <v>128</v>
      </c>
      <c r="H10" s="25">
        <v>1</v>
      </c>
      <c r="I10" s="25">
        <v>1</v>
      </c>
      <c r="J10" s="25">
        <v>16</v>
      </c>
      <c r="K10" s="25">
        <v>16</v>
      </c>
      <c r="L10" s="25">
        <v>1</v>
      </c>
      <c r="M10" s="25">
        <v>1</v>
      </c>
      <c r="N10" s="25">
        <v>0</v>
      </c>
      <c r="O10" s="25"/>
      <c r="P10" s="26">
        <f t="shared" si="0"/>
        <v>1048576</v>
      </c>
      <c r="Q10" s="25">
        <f t="shared" si="3"/>
        <v>855710.60869565199</v>
      </c>
      <c r="R10" s="25">
        <f t="shared" si="1"/>
        <v>914550.62931676966</v>
      </c>
      <c r="S10" s="25">
        <f t="shared" si="2"/>
        <v>926075.85402346379</v>
      </c>
      <c r="T10" s="25"/>
      <c r="U10" s="25"/>
      <c r="V10" s="25"/>
      <c r="W10" s="25"/>
      <c r="X10" s="25"/>
      <c r="Y10" s="25"/>
      <c r="Z10" s="25"/>
    </row>
    <row r="11" spans="1:26" ht="24" customHeight="1" x14ac:dyDescent="0.25">
      <c r="A11" s="25" t="s">
        <v>318</v>
      </c>
      <c r="B11" s="25">
        <v>0.36507873535156199</v>
      </c>
      <c r="C11" s="25">
        <v>0.39833012544672702</v>
      </c>
      <c r="D11" s="25">
        <v>0.41213338905897801</v>
      </c>
      <c r="E11" s="25"/>
      <c r="F11" s="44">
        <v>128</v>
      </c>
      <c r="G11" s="44"/>
      <c r="H11" s="44">
        <v>256</v>
      </c>
      <c r="I11" s="44"/>
      <c r="J11" s="44"/>
      <c r="K11" s="44"/>
      <c r="L11" s="44"/>
      <c r="M11" s="44"/>
      <c r="N11" s="44"/>
      <c r="O11" s="25"/>
      <c r="P11" s="43">
        <f>F11*F12*H12</f>
        <v>1048576</v>
      </c>
      <c r="Q11" s="44">
        <f>MIN(P11*B11,P11*B12)</f>
        <v>294520.48695652094</v>
      </c>
      <c r="R11" s="44">
        <f>MIN(P11*C11,P11*C12)</f>
        <v>326446.00629399496</v>
      </c>
      <c r="S11" s="44">
        <f>MIN(P11*D12,P11*D11)</f>
        <v>329358.64391994389</v>
      </c>
      <c r="T11" s="25"/>
      <c r="U11" s="25"/>
      <c r="V11" s="25"/>
      <c r="W11" s="25"/>
      <c r="X11" s="25"/>
      <c r="Y11" s="25"/>
      <c r="Z11" s="25"/>
    </row>
    <row r="12" spans="1:26" ht="24" customHeight="1" x14ac:dyDescent="0.25">
      <c r="A12" s="25" t="s">
        <v>319</v>
      </c>
      <c r="B12" s="25">
        <v>0.28087662406589597</v>
      </c>
      <c r="C12" s="25">
        <v>0.31132317189597603</v>
      </c>
      <c r="D12" s="25">
        <v>0.314100879592842</v>
      </c>
      <c r="E12" s="25"/>
      <c r="F12" s="44">
        <v>32</v>
      </c>
      <c r="G12" s="44"/>
      <c r="H12" s="44">
        <v>256</v>
      </c>
      <c r="I12" s="44"/>
      <c r="J12" s="44"/>
      <c r="K12" s="44"/>
      <c r="L12" s="44"/>
      <c r="M12" s="44"/>
      <c r="N12" s="44"/>
      <c r="O12" s="25"/>
      <c r="P12" s="43"/>
      <c r="Q12" s="44"/>
      <c r="R12" s="44"/>
      <c r="S12" s="44"/>
      <c r="T12" s="25"/>
      <c r="U12" s="25"/>
      <c r="V12" s="25"/>
      <c r="W12" s="25"/>
      <c r="X12" s="25"/>
      <c r="Y12" s="25"/>
      <c r="Z12" s="25"/>
    </row>
    <row r="13" spans="1:26" ht="24" customHeight="1" x14ac:dyDescent="0.25">
      <c r="A13" s="25" t="s">
        <v>234</v>
      </c>
      <c r="B13" s="25">
        <v>0.88476995385211399</v>
      </c>
      <c r="C13" s="25">
        <v>0.91287520139771805</v>
      </c>
      <c r="D13" s="25">
        <v>0.91672025628053699</v>
      </c>
      <c r="E13" s="25"/>
      <c r="F13" s="25">
        <v>32</v>
      </c>
      <c r="G13" s="25">
        <v>64</v>
      </c>
      <c r="H13" s="25">
        <v>1</v>
      </c>
      <c r="I13" s="25">
        <v>1</v>
      </c>
      <c r="J13" s="25">
        <v>64</v>
      </c>
      <c r="K13" s="25">
        <v>64</v>
      </c>
      <c r="L13" s="25">
        <v>1</v>
      </c>
      <c r="M13" s="25">
        <v>1</v>
      </c>
      <c r="N13" s="25">
        <v>0</v>
      </c>
      <c r="O13" s="25"/>
      <c r="P13" s="26">
        <f t="shared" ref="P13:P20" si="4" xml:space="preserve"> ((J13 + 2 * N13 - H13) / M13 + 1) * ((K13 + 2 * N13 - I13) / M13 + 1) * G13 * (F13 / L13 * H13 * I13)</f>
        <v>8388608</v>
      </c>
      <c r="Q13" s="25">
        <f t="shared" ref="Q13:Q20" si="5">P13*B13</f>
        <v>7421988.3130434742</v>
      </c>
      <c r="R13" s="25">
        <f t="shared" ref="R13:R20" si="6">P13*C13</f>
        <v>7657752.2174465088</v>
      </c>
      <c r="S13" s="25">
        <f t="shared" ref="S13:S20" si="7">P13*D13</f>
        <v>7690006.8755969629</v>
      </c>
      <c r="T13" s="25"/>
      <c r="U13" s="25"/>
      <c r="V13" s="25"/>
      <c r="W13" s="25"/>
      <c r="X13" s="25"/>
      <c r="Y13" s="25"/>
      <c r="Z13" s="25"/>
    </row>
    <row r="14" spans="1:26" ht="24" customHeight="1" x14ac:dyDescent="0.25">
      <c r="A14" s="25" t="s">
        <v>140</v>
      </c>
      <c r="B14" s="25">
        <v>1.1830304021420599</v>
      </c>
      <c r="C14" s="25">
        <v>1.21986329742429</v>
      </c>
      <c r="D14" s="25">
        <v>1.2234594831168799</v>
      </c>
      <c r="E14" s="25"/>
      <c r="F14" s="25">
        <v>64</v>
      </c>
      <c r="G14" s="25">
        <v>64</v>
      </c>
      <c r="H14" s="25">
        <v>7</v>
      </c>
      <c r="I14" s="25">
        <v>7</v>
      </c>
      <c r="J14" s="25">
        <v>64</v>
      </c>
      <c r="K14" s="25">
        <v>64</v>
      </c>
      <c r="L14" s="25">
        <v>128</v>
      </c>
      <c r="M14" s="25">
        <v>1</v>
      </c>
      <c r="N14" s="25">
        <v>3</v>
      </c>
      <c r="O14" s="25"/>
      <c r="P14" s="26">
        <f t="shared" si="4"/>
        <v>6422528</v>
      </c>
      <c r="Q14" s="25">
        <f t="shared" si="5"/>
        <v>7598045.88260864</v>
      </c>
      <c r="R14" s="25">
        <f t="shared" si="6"/>
        <v>7834606.1838798309</v>
      </c>
      <c r="S14" s="25">
        <f t="shared" si="7"/>
        <v>7857702.787183689</v>
      </c>
      <c r="T14" s="25"/>
      <c r="U14" s="25"/>
      <c r="V14" s="25"/>
      <c r="W14" s="25"/>
      <c r="X14" s="25"/>
      <c r="Y14" s="25"/>
      <c r="Z14" s="25"/>
    </row>
    <row r="15" spans="1:26" ht="24" customHeight="1" x14ac:dyDescent="0.25">
      <c r="A15" s="25" t="s">
        <v>141</v>
      </c>
      <c r="B15" s="25">
        <v>0.82140751714291704</v>
      </c>
      <c r="C15" s="25">
        <v>0.860395712547256</v>
      </c>
      <c r="D15" s="25">
        <v>0.85320566992006097</v>
      </c>
      <c r="E15" s="25"/>
      <c r="F15" s="25">
        <v>64</v>
      </c>
      <c r="G15" s="25">
        <v>32</v>
      </c>
      <c r="H15" s="25">
        <v>1</v>
      </c>
      <c r="I15" s="25">
        <v>1</v>
      </c>
      <c r="J15" s="25">
        <v>64</v>
      </c>
      <c r="K15" s="25">
        <v>64</v>
      </c>
      <c r="L15" s="25">
        <v>1</v>
      </c>
      <c r="M15" s="25">
        <v>1</v>
      </c>
      <c r="N15" s="25">
        <v>0</v>
      </c>
      <c r="O15" s="25"/>
      <c r="P15" s="26">
        <f t="shared" si="4"/>
        <v>8388608</v>
      </c>
      <c r="Q15" s="25">
        <f t="shared" si="5"/>
        <v>6890465.6695652111</v>
      </c>
      <c r="R15" s="25">
        <f t="shared" si="6"/>
        <v>7217522.357439612</v>
      </c>
      <c r="S15" s="25">
        <f t="shared" si="7"/>
        <v>7157207.9083367828</v>
      </c>
      <c r="T15" s="25"/>
      <c r="U15" s="25"/>
      <c r="V15" s="25"/>
      <c r="W15" s="25"/>
      <c r="X15" s="25"/>
      <c r="Y15" s="25"/>
      <c r="Z15" s="25"/>
    </row>
    <row r="16" spans="1:26" ht="24" customHeight="1" x14ac:dyDescent="0.25">
      <c r="A16" s="25" t="s">
        <v>142</v>
      </c>
      <c r="B16" s="25">
        <v>1.33702364382536</v>
      </c>
      <c r="C16" s="25">
        <v>1.3559904817583801</v>
      </c>
      <c r="D16" s="25">
        <v>1.3601172632345</v>
      </c>
      <c r="E16" s="25"/>
      <c r="F16" s="25">
        <v>32</v>
      </c>
      <c r="G16" s="25">
        <v>128</v>
      </c>
      <c r="H16" s="25">
        <v>3</v>
      </c>
      <c r="I16" s="25">
        <v>3</v>
      </c>
      <c r="J16" s="25">
        <v>64</v>
      </c>
      <c r="K16" s="25">
        <v>64</v>
      </c>
      <c r="L16" s="25">
        <v>1</v>
      </c>
      <c r="M16" s="25">
        <v>1</v>
      </c>
      <c r="N16" s="25">
        <v>1</v>
      </c>
      <c r="O16" s="25"/>
      <c r="P16" s="26">
        <f t="shared" si="4"/>
        <v>150994944</v>
      </c>
      <c r="Q16" s="25">
        <f t="shared" si="5"/>
        <v>201883810.22608617</v>
      </c>
      <c r="R16" s="25">
        <f t="shared" si="6"/>
        <v>204747706.85763961</v>
      </c>
      <c r="S16" s="25">
        <f t="shared" si="7"/>
        <v>205370829.99552658</v>
      </c>
      <c r="T16" s="25"/>
      <c r="U16" s="25"/>
      <c r="V16" s="25"/>
      <c r="W16" s="25"/>
      <c r="X16" s="25"/>
      <c r="Y16" s="25"/>
      <c r="Z16" s="25"/>
    </row>
    <row r="17" spans="1:26" ht="24" customHeight="1" x14ac:dyDescent="0.25">
      <c r="A17" s="25" t="s">
        <v>143</v>
      </c>
      <c r="B17" s="25">
        <v>0.20831839934639301</v>
      </c>
      <c r="C17" s="25">
        <v>0.21398306314948501</v>
      </c>
      <c r="D17" s="25">
        <v>0.21391548287053999</v>
      </c>
      <c r="E17" s="25"/>
      <c r="F17" s="25">
        <v>128</v>
      </c>
      <c r="G17" s="25">
        <v>32</v>
      </c>
      <c r="H17" s="25">
        <v>3</v>
      </c>
      <c r="I17" s="25">
        <v>3</v>
      </c>
      <c r="J17" s="25">
        <v>64</v>
      </c>
      <c r="K17" s="25">
        <v>64</v>
      </c>
      <c r="L17" s="25">
        <v>1</v>
      </c>
      <c r="M17" s="25">
        <v>1</v>
      </c>
      <c r="N17" s="25">
        <v>1</v>
      </c>
      <c r="O17" s="25"/>
      <c r="P17" s="26">
        <f t="shared" si="4"/>
        <v>150994944</v>
      </c>
      <c r="Q17" s="25">
        <f t="shared" si="5"/>
        <v>31455025.043478251</v>
      </c>
      <c r="R17" s="25">
        <f t="shared" si="6"/>
        <v>32310360.637204953</v>
      </c>
      <c r="S17" s="25">
        <f t="shared" si="7"/>
        <v>32300156.356770147</v>
      </c>
      <c r="T17" s="25"/>
      <c r="U17" s="25"/>
      <c r="V17" s="25"/>
      <c r="W17" s="25"/>
      <c r="X17" s="25"/>
      <c r="Y17" s="25"/>
      <c r="Z17" s="25"/>
    </row>
    <row r="18" spans="1:26" ht="24" customHeight="1" x14ac:dyDescent="0.25">
      <c r="A18" s="25" t="s">
        <v>144</v>
      </c>
      <c r="B18" s="25">
        <v>1.24519567074983</v>
      </c>
      <c r="C18" s="25">
        <v>1.2449116508889899</v>
      </c>
      <c r="D18" s="25">
        <v>1.2435602800183001</v>
      </c>
      <c r="E18" s="25"/>
      <c r="F18" s="25">
        <v>32</v>
      </c>
      <c r="G18" s="25">
        <v>64</v>
      </c>
      <c r="H18" s="25">
        <v>3</v>
      </c>
      <c r="I18" s="25">
        <v>3</v>
      </c>
      <c r="J18" s="25">
        <v>64</v>
      </c>
      <c r="K18" s="25">
        <v>64</v>
      </c>
      <c r="L18" s="25">
        <v>1</v>
      </c>
      <c r="M18" s="25">
        <v>2</v>
      </c>
      <c r="N18" s="25">
        <v>1</v>
      </c>
      <c r="O18" s="25"/>
      <c r="P18" s="26">
        <f t="shared" si="4"/>
        <v>19468800</v>
      </c>
      <c r="Q18" s="25">
        <f t="shared" si="5"/>
        <v>24242465.474694289</v>
      </c>
      <c r="R18" s="25">
        <f t="shared" si="6"/>
        <v>24236935.948827568</v>
      </c>
      <c r="S18" s="25">
        <f t="shared" si="7"/>
        <v>24210626.37962028</v>
      </c>
      <c r="T18" s="25"/>
      <c r="U18" s="25"/>
      <c r="V18" s="25"/>
      <c r="W18" s="25"/>
      <c r="X18" s="25"/>
      <c r="Y18" s="25"/>
      <c r="Z18" s="25"/>
    </row>
    <row r="19" spans="1:26" ht="24" customHeight="1" x14ac:dyDescent="0.25">
      <c r="A19" s="25" t="s">
        <v>320</v>
      </c>
      <c r="B19" s="25">
        <v>0.79576747728430697</v>
      </c>
      <c r="C19" s="25">
        <v>0.89223232161348798</v>
      </c>
      <c r="D19" s="25">
        <v>0.883199164204304</v>
      </c>
      <c r="E19" s="25"/>
      <c r="F19" s="25">
        <v>64</v>
      </c>
      <c r="G19" s="25">
        <v>64</v>
      </c>
      <c r="H19" s="25">
        <v>1</v>
      </c>
      <c r="I19" s="25">
        <v>1</v>
      </c>
      <c r="J19" s="25">
        <v>16</v>
      </c>
      <c r="K19" s="25">
        <v>16</v>
      </c>
      <c r="L19" s="25">
        <v>1</v>
      </c>
      <c r="M19" s="25">
        <v>1</v>
      </c>
      <c r="N19" s="25">
        <v>0</v>
      </c>
      <c r="O19" s="25"/>
      <c r="P19" s="26">
        <f t="shared" si="4"/>
        <v>1048576</v>
      </c>
      <c r="Q19" s="25">
        <f t="shared" si="5"/>
        <v>834422.67826086946</v>
      </c>
      <c r="R19" s="25">
        <f t="shared" si="6"/>
        <v>935573.39886818477</v>
      </c>
      <c r="S19" s="25">
        <f t="shared" si="7"/>
        <v>926101.44680469227</v>
      </c>
      <c r="T19" s="25"/>
      <c r="U19" s="25"/>
      <c r="V19" s="25"/>
      <c r="W19" s="25"/>
      <c r="X19" s="25"/>
      <c r="Y19" s="25"/>
      <c r="Z19" s="25"/>
    </row>
    <row r="20" spans="1:26" ht="24" customHeight="1" x14ac:dyDescent="0.25">
      <c r="A20" s="25"/>
      <c r="B20" s="25">
        <v>0.79576747728430697</v>
      </c>
      <c r="C20" s="25">
        <v>0.89223232161348798</v>
      </c>
      <c r="D20" s="25">
        <v>0.883199164204304</v>
      </c>
      <c r="E20" s="25"/>
      <c r="F20" s="25">
        <v>64</v>
      </c>
      <c r="G20" s="25">
        <v>256</v>
      </c>
      <c r="H20" s="25">
        <v>1</v>
      </c>
      <c r="I20" s="25">
        <v>1</v>
      </c>
      <c r="J20" s="25">
        <v>16</v>
      </c>
      <c r="K20" s="25">
        <v>16</v>
      </c>
      <c r="L20" s="25">
        <v>1</v>
      </c>
      <c r="M20" s="25">
        <v>1</v>
      </c>
      <c r="N20" s="25">
        <v>0</v>
      </c>
      <c r="O20" s="25"/>
      <c r="P20" s="26">
        <f t="shared" si="4"/>
        <v>4194304</v>
      </c>
      <c r="Q20" s="25">
        <f t="shared" si="5"/>
        <v>3337690.7130434779</v>
      </c>
      <c r="R20" s="25">
        <f t="shared" si="6"/>
        <v>3742293.5954727391</v>
      </c>
      <c r="S20" s="25">
        <f t="shared" si="7"/>
        <v>3704405.7872187691</v>
      </c>
      <c r="T20" s="25"/>
      <c r="U20" s="25"/>
      <c r="V20" s="25"/>
      <c r="W20" s="25"/>
      <c r="X20" s="25"/>
      <c r="Y20" s="25"/>
      <c r="Z20" s="25"/>
    </row>
    <row r="21" spans="1:26" ht="24" customHeight="1" x14ac:dyDescent="0.25">
      <c r="A21" s="25" t="s">
        <v>321</v>
      </c>
      <c r="B21" s="25">
        <v>0.30287631490956102</v>
      </c>
      <c r="C21" s="25">
        <v>0.35142024508174102</v>
      </c>
      <c r="D21" s="25">
        <v>0.35735684347777902</v>
      </c>
      <c r="E21" s="25"/>
      <c r="F21" s="44">
        <v>256</v>
      </c>
      <c r="G21" s="44"/>
      <c r="H21" s="44">
        <v>256</v>
      </c>
      <c r="I21" s="44"/>
      <c r="J21" s="44"/>
      <c r="K21" s="44"/>
      <c r="L21" s="44"/>
      <c r="M21" s="44"/>
      <c r="N21" s="44"/>
      <c r="O21" s="25"/>
      <c r="P21" s="43">
        <f>F21*F22*H22</f>
        <v>4194304</v>
      </c>
      <c r="Q21" s="44">
        <f>MIN(P21*B21,P21*B22)</f>
        <v>1270355.3391304314</v>
      </c>
      <c r="R21" s="44">
        <f>MIN(P21*C21,P21*C22)</f>
        <v>1473963.3396273267</v>
      </c>
      <c r="S21" s="44">
        <f>MIN(P21*D22,P21*D21)</f>
        <v>1498863.2380262224</v>
      </c>
      <c r="T21" s="25"/>
      <c r="U21" s="25"/>
      <c r="V21" s="25"/>
      <c r="W21" s="25"/>
      <c r="X21" s="25"/>
      <c r="Y21" s="25"/>
      <c r="Z21" s="25"/>
    </row>
    <row r="22" spans="1:26" ht="24" customHeight="1" x14ac:dyDescent="0.25">
      <c r="A22" s="25" t="s">
        <v>322</v>
      </c>
      <c r="B22" s="25">
        <v>0.323272041652513</v>
      </c>
      <c r="C22" s="25">
        <v>0.37504739195334602</v>
      </c>
      <c r="D22" s="25">
        <v>0.37334754805633902</v>
      </c>
      <c r="E22" s="25"/>
      <c r="F22" s="44">
        <v>64</v>
      </c>
      <c r="G22" s="44"/>
      <c r="H22" s="44">
        <v>256</v>
      </c>
      <c r="I22" s="44"/>
      <c r="J22" s="44"/>
      <c r="K22" s="44"/>
      <c r="L22" s="44"/>
      <c r="M22" s="44"/>
      <c r="N22" s="44"/>
      <c r="O22" s="25"/>
      <c r="P22" s="43"/>
      <c r="Q22" s="44"/>
      <c r="R22" s="44"/>
      <c r="S22" s="44"/>
      <c r="T22" s="25"/>
      <c r="U22" s="25"/>
      <c r="V22" s="25"/>
      <c r="W22" s="25"/>
      <c r="X22" s="25"/>
      <c r="Y22" s="25"/>
      <c r="Z22" s="25"/>
    </row>
    <row r="23" spans="1:26" ht="24" customHeight="1" x14ac:dyDescent="0.25">
      <c r="A23" s="25" t="s">
        <v>145</v>
      </c>
      <c r="B23" s="25">
        <v>0.852110754925271</v>
      </c>
      <c r="C23" s="25">
        <v>0.87578421196499801</v>
      </c>
      <c r="D23" s="25">
        <v>0.87362240948621095</v>
      </c>
      <c r="E23" s="25"/>
      <c r="F23" s="25">
        <v>64</v>
      </c>
      <c r="G23" s="25">
        <v>128</v>
      </c>
      <c r="H23" s="25">
        <v>1</v>
      </c>
      <c r="I23" s="25">
        <v>1</v>
      </c>
      <c r="J23" s="25">
        <v>32</v>
      </c>
      <c r="K23" s="25">
        <v>32</v>
      </c>
      <c r="L23" s="25">
        <v>1</v>
      </c>
      <c r="M23" s="25">
        <v>1</v>
      </c>
      <c r="N23" s="25">
        <v>0</v>
      </c>
      <c r="O23" s="25"/>
      <c r="P23" s="26">
        <f t="shared" ref="P23:P35" si="8" xml:space="preserve"> ((J23 + 2 * N23 - H23) / M23 + 1) * ((K23 + 2 * N23 - I23) / M23 + 1) * G23 * (F23 / L23 * H23 * I23)</f>
        <v>8388608</v>
      </c>
      <c r="Q23" s="25">
        <f t="shared" ref="Q23:Q35" si="9">P23*B23</f>
        <v>7148023.0956521677</v>
      </c>
      <c r="R23" s="25">
        <f t="shared" ref="R23:R35" si="10">P23*C23</f>
        <v>7346610.446763278</v>
      </c>
      <c r="S23" s="25">
        <f t="shared" ref="S23:S35" si="11">P23*D23</f>
        <v>7328475.9331953051</v>
      </c>
      <c r="T23" s="25"/>
      <c r="U23" s="25"/>
      <c r="V23" s="25"/>
      <c r="W23" s="25"/>
      <c r="X23" s="25"/>
      <c r="Y23" s="25"/>
      <c r="Z23" s="25"/>
    </row>
    <row r="24" spans="1:26" ht="24" customHeight="1" x14ac:dyDescent="0.25">
      <c r="A24" s="25" t="s">
        <v>146</v>
      </c>
      <c r="B24" s="25">
        <v>1.03730258112368</v>
      </c>
      <c r="C24" s="25">
        <v>1.06390008140877</v>
      </c>
      <c r="D24" s="25">
        <v>1.06232740671244</v>
      </c>
      <c r="E24" s="25"/>
      <c r="F24" s="25">
        <v>128</v>
      </c>
      <c r="G24" s="25">
        <v>128</v>
      </c>
      <c r="H24" s="25">
        <v>7</v>
      </c>
      <c r="I24" s="25">
        <v>7</v>
      </c>
      <c r="J24" s="25">
        <v>32</v>
      </c>
      <c r="K24" s="25">
        <v>32</v>
      </c>
      <c r="L24" s="25">
        <v>256</v>
      </c>
      <c r="M24" s="25">
        <v>1</v>
      </c>
      <c r="N24" s="25">
        <v>3</v>
      </c>
      <c r="O24" s="25"/>
      <c r="P24" s="26">
        <f t="shared" si="8"/>
        <v>3211264</v>
      </c>
      <c r="Q24" s="25">
        <f t="shared" si="9"/>
        <v>3331052.4358695531</v>
      </c>
      <c r="R24" s="25">
        <f t="shared" si="10"/>
        <v>3416464.0310250525</v>
      </c>
      <c r="S24" s="25">
        <f t="shared" si="11"/>
        <v>3411413.7573890169</v>
      </c>
      <c r="T24" s="25"/>
      <c r="U24" s="25"/>
      <c r="V24" s="25"/>
      <c r="W24" s="25"/>
      <c r="X24" s="25"/>
      <c r="Y24" s="25"/>
      <c r="Z24" s="25"/>
    </row>
    <row r="25" spans="1:26" ht="24" customHeight="1" x14ac:dyDescent="0.25">
      <c r="A25" s="25" t="s">
        <v>147</v>
      </c>
      <c r="B25" s="25">
        <v>0.75827669890030502</v>
      </c>
      <c r="C25" s="25">
        <v>0.77366145159969402</v>
      </c>
      <c r="D25" s="25">
        <v>0.77270014068190096</v>
      </c>
      <c r="E25" s="25"/>
      <c r="F25" s="25">
        <v>128</v>
      </c>
      <c r="G25" s="25">
        <v>64</v>
      </c>
      <c r="H25" s="25">
        <v>1</v>
      </c>
      <c r="I25" s="25">
        <v>1</v>
      </c>
      <c r="J25" s="25">
        <v>32</v>
      </c>
      <c r="K25" s="25">
        <v>32</v>
      </c>
      <c r="L25" s="25">
        <v>1</v>
      </c>
      <c r="M25" s="25">
        <v>1</v>
      </c>
      <c r="N25" s="25">
        <v>0</v>
      </c>
      <c r="O25" s="25"/>
      <c r="P25" s="26">
        <f t="shared" si="8"/>
        <v>8388608</v>
      </c>
      <c r="Q25" s="25">
        <f t="shared" si="9"/>
        <v>6360885.9826086899</v>
      </c>
      <c r="R25" s="25">
        <f t="shared" si="10"/>
        <v>6489942.642180806</v>
      </c>
      <c r="S25" s="25">
        <f t="shared" si="11"/>
        <v>6481878.5817253198</v>
      </c>
      <c r="T25" s="25"/>
      <c r="U25" s="25"/>
      <c r="V25" s="25"/>
      <c r="W25" s="25"/>
      <c r="X25" s="25"/>
      <c r="Y25" s="25"/>
      <c r="Z25" s="25"/>
    </row>
    <row r="26" spans="1:26" ht="24" customHeight="1" x14ac:dyDescent="0.25">
      <c r="A26" s="25" t="s">
        <v>148</v>
      </c>
      <c r="B26" s="25">
        <v>0.96487788324770696</v>
      </c>
      <c r="C26" s="25">
        <v>0.98740118872140303</v>
      </c>
      <c r="D26" s="25">
        <v>0.98751701702489103</v>
      </c>
      <c r="E26" s="25"/>
      <c r="F26" s="25">
        <v>64</v>
      </c>
      <c r="G26" s="25">
        <v>256</v>
      </c>
      <c r="H26" s="25">
        <v>3</v>
      </c>
      <c r="I26" s="25">
        <v>3</v>
      </c>
      <c r="J26" s="25">
        <v>32</v>
      </c>
      <c r="K26" s="25">
        <v>32</v>
      </c>
      <c r="L26" s="25">
        <v>1</v>
      </c>
      <c r="M26" s="25">
        <v>1</v>
      </c>
      <c r="N26" s="25">
        <v>1</v>
      </c>
      <c r="O26" s="25"/>
      <c r="P26" s="26">
        <f t="shared" si="8"/>
        <v>150994944</v>
      </c>
      <c r="Q26" s="25">
        <f t="shared" si="9"/>
        <v>145691681.94782606</v>
      </c>
      <c r="R26" s="25">
        <f t="shared" si="10"/>
        <v>149092587.19652167</v>
      </c>
      <c r="S26" s="25">
        <f t="shared" si="11"/>
        <v>149110076.68472046</v>
      </c>
      <c r="T26" s="25"/>
      <c r="U26" s="25"/>
      <c r="V26" s="25"/>
      <c r="W26" s="25"/>
      <c r="X26" s="25"/>
      <c r="Y26" s="25"/>
      <c r="Z26" s="25"/>
    </row>
    <row r="27" spans="1:26" ht="24" customHeight="1" x14ac:dyDescent="0.25">
      <c r="A27" s="25" t="s">
        <v>149</v>
      </c>
      <c r="B27" s="25">
        <v>0.13257886637812</v>
      </c>
      <c r="C27" s="25">
        <v>0.13866731681767699</v>
      </c>
      <c r="D27" s="25">
        <v>0.13821775954291199</v>
      </c>
      <c r="E27" s="25"/>
      <c r="F27" s="25">
        <v>256</v>
      </c>
      <c r="G27" s="25">
        <v>64</v>
      </c>
      <c r="H27" s="25">
        <v>3</v>
      </c>
      <c r="I27" s="25">
        <v>3</v>
      </c>
      <c r="J27" s="25">
        <v>32</v>
      </c>
      <c r="K27" s="25">
        <v>32</v>
      </c>
      <c r="L27" s="25">
        <v>1</v>
      </c>
      <c r="M27" s="25">
        <v>1</v>
      </c>
      <c r="N27" s="25">
        <v>1</v>
      </c>
      <c r="O27" s="25"/>
      <c r="P27" s="26">
        <f t="shared" si="8"/>
        <v>150994944</v>
      </c>
      <c r="Q27" s="25">
        <f t="shared" si="9"/>
        <v>20018738.504347712</v>
      </c>
      <c r="R27" s="25">
        <f t="shared" si="10"/>
        <v>20938063.737515397</v>
      </c>
      <c r="S27" s="25">
        <f t="shared" si="11"/>
        <v>20870182.86198746</v>
      </c>
      <c r="T27" s="25"/>
      <c r="U27" s="25"/>
      <c r="V27" s="25"/>
      <c r="W27" s="25"/>
      <c r="X27" s="25"/>
      <c r="Y27" s="25"/>
      <c r="Z27" s="25"/>
    </row>
    <row r="28" spans="1:26" ht="24" customHeight="1" x14ac:dyDescent="0.25">
      <c r="A28" s="25" t="s">
        <v>150</v>
      </c>
      <c r="B28" s="25">
        <v>1.3739067409349499</v>
      </c>
      <c r="C28" s="25">
        <v>1.3966827683649501</v>
      </c>
      <c r="D28" s="25">
        <v>1.4070829498200099</v>
      </c>
      <c r="E28" s="25"/>
      <c r="F28" s="25">
        <v>64</v>
      </c>
      <c r="G28" s="25">
        <v>128</v>
      </c>
      <c r="H28" s="25">
        <v>1</v>
      </c>
      <c r="I28" s="25">
        <v>1</v>
      </c>
      <c r="J28" s="25">
        <v>32</v>
      </c>
      <c r="K28" s="25">
        <v>32</v>
      </c>
      <c r="L28" s="25">
        <v>1</v>
      </c>
      <c r="M28" s="25">
        <v>1</v>
      </c>
      <c r="N28" s="25">
        <v>0</v>
      </c>
      <c r="O28" s="25"/>
      <c r="P28" s="26">
        <f t="shared" si="8"/>
        <v>8388608</v>
      </c>
      <c r="Q28" s="25">
        <f t="shared" si="9"/>
        <v>11525165.078260848</v>
      </c>
      <c r="R28" s="25">
        <f t="shared" si="10"/>
        <v>11716224.244168367</v>
      </c>
      <c r="S28" s="25">
        <f t="shared" si="11"/>
        <v>11803467.289523734</v>
      </c>
      <c r="T28" s="25"/>
      <c r="U28" s="25"/>
      <c r="V28" s="25"/>
      <c r="W28" s="25"/>
      <c r="X28" s="25"/>
      <c r="Y28" s="25"/>
      <c r="Z28" s="25"/>
    </row>
    <row r="29" spans="1:26" ht="24" customHeight="1" x14ac:dyDescent="0.25">
      <c r="A29" s="25" t="s">
        <v>151</v>
      </c>
      <c r="B29" s="25">
        <v>0.71495865531589597</v>
      </c>
      <c r="C29" s="25">
        <v>0.73287542263502203</v>
      </c>
      <c r="D29" s="25">
        <v>0.74092115795472402</v>
      </c>
      <c r="E29" s="25"/>
      <c r="F29" s="25">
        <v>128</v>
      </c>
      <c r="G29" s="25">
        <v>128</v>
      </c>
      <c r="H29" s="25">
        <v>7</v>
      </c>
      <c r="I29" s="25">
        <v>7</v>
      </c>
      <c r="J29" s="25">
        <v>32</v>
      </c>
      <c r="K29" s="25">
        <v>32</v>
      </c>
      <c r="L29" s="25">
        <v>256</v>
      </c>
      <c r="M29" s="25">
        <v>1</v>
      </c>
      <c r="N29" s="25">
        <v>3</v>
      </c>
      <c r="O29" s="25"/>
      <c r="P29" s="26">
        <f t="shared" si="8"/>
        <v>3211264</v>
      </c>
      <c r="Q29" s="25">
        <f t="shared" si="9"/>
        <v>2295920.9913043454</v>
      </c>
      <c r="R29" s="25">
        <f t="shared" si="10"/>
        <v>2353456.4611926312</v>
      </c>
      <c r="S29" s="25">
        <f t="shared" si="11"/>
        <v>2379293.4413783187</v>
      </c>
      <c r="T29" s="25"/>
      <c r="U29" s="25"/>
      <c r="V29" s="25"/>
      <c r="W29" s="25"/>
      <c r="X29" s="25"/>
      <c r="Y29" s="25"/>
      <c r="Z29" s="25"/>
    </row>
    <row r="30" spans="1:26" ht="24" customHeight="1" x14ac:dyDescent="0.25">
      <c r="A30" s="25" t="s">
        <v>152</v>
      </c>
      <c r="B30" s="25">
        <v>0.58514852109162696</v>
      </c>
      <c r="C30" s="25">
        <v>0.60635001925783605</v>
      </c>
      <c r="D30" s="25">
        <v>0.61106241342690604</v>
      </c>
      <c r="E30" s="25"/>
      <c r="F30" s="25">
        <v>128</v>
      </c>
      <c r="G30" s="25">
        <v>64</v>
      </c>
      <c r="H30" s="25">
        <v>1</v>
      </c>
      <c r="I30" s="25">
        <v>1</v>
      </c>
      <c r="J30" s="25">
        <v>32</v>
      </c>
      <c r="K30" s="25">
        <v>32</v>
      </c>
      <c r="L30" s="25">
        <v>1</v>
      </c>
      <c r="M30" s="25">
        <v>1</v>
      </c>
      <c r="N30" s="25">
        <v>0</v>
      </c>
      <c r="O30" s="25"/>
      <c r="P30" s="26">
        <f t="shared" si="8"/>
        <v>8388608</v>
      </c>
      <c r="Q30" s="25">
        <f t="shared" si="9"/>
        <v>4908581.5652173907</v>
      </c>
      <c r="R30" s="25">
        <f t="shared" si="10"/>
        <v>5086432.6223464375</v>
      </c>
      <c r="S30" s="25">
        <f t="shared" si="11"/>
        <v>5125963.0497722514</v>
      </c>
      <c r="T30" s="25"/>
      <c r="U30" s="25"/>
      <c r="V30" s="25"/>
      <c r="W30" s="25"/>
      <c r="X30" s="25"/>
      <c r="Y30" s="25"/>
      <c r="Z30" s="25"/>
    </row>
    <row r="31" spans="1:26" ht="24" customHeight="1" x14ac:dyDescent="0.25">
      <c r="A31" s="25" t="s">
        <v>153</v>
      </c>
      <c r="B31" s="25">
        <v>0.98384737761124297</v>
      </c>
      <c r="C31" s="25">
        <v>0.97932707888574899</v>
      </c>
      <c r="D31" s="25">
        <v>0.98076489165867498</v>
      </c>
      <c r="E31" s="25"/>
      <c r="F31" s="25">
        <v>64</v>
      </c>
      <c r="G31" s="25">
        <v>256</v>
      </c>
      <c r="H31" s="25">
        <v>3</v>
      </c>
      <c r="I31" s="25">
        <v>3</v>
      </c>
      <c r="J31" s="25">
        <v>32</v>
      </c>
      <c r="K31" s="25">
        <v>32</v>
      </c>
      <c r="L31" s="25">
        <v>1</v>
      </c>
      <c r="M31" s="25">
        <v>1</v>
      </c>
      <c r="N31" s="25">
        <v>1</v>
      </c>
      <c r="O31" s="25"/>
      <c r="P31" s="26">
        <f t="shared" si="8"/>
        <v>150994944</v>
      </c>
      <c r="Q31" s="25">
        <f t="shared" si="9"/>
        <v>148555979.6869565</v>
      </c>
      <c r="R31" s="25">
        <f t="shared" si="10"/>
        <v>147873437.43403724</v>
      </c>
      <c r="S31" s="25">
        <f t="shared" si="11"/>
        <v>148090539.8931677</v>
      </c>
      <c r="T31" s="25"/>
      <c r="U31" s="25"/>
      <c r="V31" s="25"/>
      <c r="W31" s="25"/>
      <c r="X31" s="25"/>
      <c r="Y31" s="25"/>
      <c r="Z31" s="25"/>
    </row>
    <row r="32" spans="1:26" ht="24" customHeight="1" x14ac:dyDescent="0.25">
      <c r="A32" s="25" t="s">
        <v>154</v>
      </c>
      <c r="B32" s="25">
        <v>0.107948974941087</v>
      </c>
      <c r="C32" s="25">
        <v>0.108864328749349</v>
      </c>
      <c r="D32" s="25">
        <v>0.108730938743936</v>
      </c>
      <c r="E32" s="25"/>
      <c r="F32" s="25">
        <v>256</v>
      </c>
      <c r="G32" s="25">
        <v>64</v>
      </c>
      <c r="H32" s="25">
        <v>3</v>
      </c>
      <c r="I32" s="25">
        <v>3</v>
      </c>
      <c r="J32" s="25">
        <v>32</v>
      </c>
      <c r="K32" s="25">
        <v>32</v>
      </c>
      <c r="L32" s="25">
        <v>1</v>
      </c>
      <c r="M32" s="25">
        <v>1</v>
      </c>
      <c r="N32" s="25">
        <v>1</v>
      </c>
      <c r="O32" s="25"/>
      <c r="P32" s="26">
        <f t="shared" si="8"/>
        <v>150994944</v>
      </c>
      <c r="Q32" s="25">
        <f t="shared" si="9"/>
        <v>16299749.426086836</v>
      </c>
      <c r="R32" s="25">
        <f t="shared" si="10"/>
        <v>16437963.223105542</v>
      </c>
      <c r="S32" s="25">
        <f t="shared" si="11"/>
        <v>16417822.006708046</v>
      </c>
      <c r="T32" s="25"/>
      <c r="U32" s="25"/>
      <c r="V32" s="25"/>
      <c r="W32" s="25"/>
      <c r="X32" s="25"/>
      <c r="Y32" s="25"/>
      <c r="Z32" s="25"/>
    </row>
    <row r="33" spans="1:26" ht="24" customHeight="1" x14ac:dyDescent="0.25">
      <c r="A33" s="25" t="s">
        <v>155</v>
      </c>
      <c r="B33" s="25">
        <v>1.17432887865149</v>
      </c>
      <c r="C33" s="25">
        <v>1.1677739397947899</v>
      </c>
      <c r="D33" s="25">
        <v>1.1716205058055</v>
      </c>
      <c r="E33" s="25"/>
      <c r="F33" s="25">
        <v>64</v>
      </c>
      <c r="G33" s="25">
        <v>128</v>
      </c>
      <c r="H33" s="25">
        <v>3</v>
      </c>
      <c r="I33" s="25">
        <v>3</v>
      </c>
      <c r="J33" s="25">
        <v>32</v>
      </c>
      <c r="K33" s="25">
        <v>32</v>
      </c>
      <c r="L33" s="25">
        <v>1</v>
      </c>
      <c r="M33" s="25">
        <v>2</v>
      </c>
      <c r="N33" s="25">
        <v>1</v>
      </c>
      <c r="O33" s="25"/>
      <c r="P33" s="26">
        <f t="shared" si="8"/>
        <v>20072448</v>
      </c>
      <c r="Q33" s="25">
        <f t="shared" si="9"/>
        <v>23571655.351630345</v>
      </c>
      <c r="R33" s="25">
        <f t="shared" si="10"/>
        <v>23440081.68228605</v>
      </c>
      <c r="S33" s="25">
        <f t="shared" si="11"/>
        <v>23517291.678514596</v>
      </c>
      <c r="T33" s="25"/>
      <c r="U33" s="25"/>
      <c r="V33" s="25"/>
      <c r="W33" s="25"/>
      <c r="X33" s="25"/>
      <c r="Y33" s="25"/>
      <c r="Z33" s="25"/>
    </row>
    <row r="34" spans="1:26" ht="24" customHeight="1" x14ac:dyDescent="0.25">
      <c r="A34" s="25" t="s">
        <v>323</v>
      </c>
      <c r="B34" s="25">
        <v>0.76552449101987097</v>
      </c>
      <c r="C34" s="25">
        <v>0.86161947836787001</v>
      </c>
      <c r="D34" s="25">
        <v>0.86892165677641198</v>
      </c>
      <c r="E34" s="25"/>
      <c r="F34" s="25">
        <v>128</v>
      </c>
      <c r="G34" s="25">
        <v>128</v>
      </c>
      <c r="H34" s="25">
        <v>1</v>
      </c>
      <c r="I34" s="25">
        <v>1</v>
      </c>
      <c r="J34" s="25">
        <v>16</v>
      </c>
      <c r="K34" s="25">
        <v>16</v>
      </c>
      <c r="L34" s="25">
        <v>1</v>
      </c>
      <c r="M34" s="25">
        <v>1</v>
      </c>
      <c r="N34" s="25">
        <v>0</v>
      </c>
      <c r="O34" s="25"/>
      <c r="P34" s="26">
        <f t="shared" si="8"/>
        <v>4194304</v>
      </c>
      <c r="Q34" s="25">
        <f t="shared" si="9"/>
        <v>3210842.4347826089</v>
      </c>
      <c r="R34" s="25">
        <f t="shared" si="10"/>
        <v>3613894.0245962706</v>
      </c>
      <c r="S34" s="25">
        <f t="shared" si="11"/>
        <v>3644521.5807039319</v>
      </c>
      <c r="T34" s="25"/>
      <c r="U34" s="25"/>
      <c r="V34" s="25"/>
      <c r="W34" s="25"/>
      <c r="X34" s="25"/>
      <c r="Y34" s="25"/>
      <c r="Z34" s="25"/>
    </row>
    <row r="35" spans="1:26" ht="24" customHeight="1" x14ac:dyDescent="0.25">
      <c r="A35" s="25"/>
      <c r="B35" s="25">
        <v>0.76552449101987097</v>
      </c>
      <c r="C35" s="25">
        <v>0.86161947836787001</v>
      </c>
      <c r="D35" s="25">
        <v>0.86892165677641198</v>
      </c>
      <c r="E35" s="25"/>
      <c r="F35" s="25">
        <v>128</v>
      </c>
      <c r="G35" s="25">
        <v>512</v>
      </c>
      <c r="H35" s="25">
        <v>1</v>
      </c>
      <c r="I35" s="25">
        <v>1</v>
      </c>
      <c r="J35" s="25">
        <v>16</v>
      </c>
      <c r="K35" s="25">
        <v>16</v>
      </c>
      <c r="L35" s="25">
        <v>1</v>
      </c>
      <c r="M35" s="25">
        <v>1</v>
      </c>
      <c r="N35" s="25">
        <v>0</v>
      </c>
      <c r="O35" s="25"/>
      <c r="P35" s="26">
        <f t="shared" si="8"/>
        <v>16777216</v>
      </c>
      <c r="Q35" s="25">
        <f t="shared" si="9"/>
        <v>12843369.739130436</v>
      </c>
      <c r="R35" s="25">
        <f t="shared" si="10"/>
        <v>14455576.098385083</v>
      </c>
      <c r="S35" s="25">
        <f t="shared" si="11"/>
        <v>14578086.322815727</v>
      </c>
      <c r="T35" s="25"/>
      <c r="U35" s="25"/>
      <c r="V35" s="25"/>
      <c r="W35" s="25"/>
      <c r="X35" s="25"/>
      <c r="Y35" s="25"/>
      <c r="Z35" s="25"/>
    </row>
    <row r="36" spans="1:26" ht="24" customHeight="1" x14ac:dyDescent="0.25">
      <c r="A36" s="25" t="s">
        <v>324</v>
      </c>
      <c r="B36" s="25">
        <v>0.315604151850161</v>
      </c>
      <c r="C36" s="25">
        <v>0.38742003049416002</v>
      </c>
      <c r="D36" s="25">
        <v>0.38724050332958498</v>
      </c>
      <c r="E36" s="25"/>
      <c r="F36" s="44">
        <v>512</v>
      </c>
      <c r="G36" s="44"/>
      <c r="H36" s="44">
        <v>256</v>
      </c>
      <c r="I36" s="44"/>
      <c r="J36" s="44"/>
      <c r="K36" s="44"/>
      <c r="L36" s="44"/>
      <c r="M36" s="44"/>
      <c r="N36" s="44"/>
      <c r="O36" s="25"/>
      <c r="P36" s="43">
        <f>F36*F37*H37</f>
        <v>16777216</v>
      </c>
      <c r="Q36" s="44">
        <f>MIN(P36*B36,P36*B37)</f>
        <v>5294959.0260869507</v>
      </c>
      <c r="R36" s="44">
        <f>MIN(P36*C36,P36*C37)</f>
        <v>6499829.5343271093</v>
      </c>
      <c r="S36" s="44">
        <f>MIN(P36*D37,P36*D36)</f>
        <v>6496817.5683091665</v>
      </c>
      <c r="T36" s="25"/>
      <c r="U36" s="25"/>
      <c r="V36" s="25"/>
      <c r="W36" s="25"/>
      <c r="X36" s="25"/>
      <c r="Y36" s="25"/>
      <c r="Z36" s="25"/>
    </row>
    <row r="37" spans="1:26" ht="24" customHeight="1" x14ac:dyDescent="0.25">
      <c r="A37" s="25" t="s">
        <v>325</v>
      </c>
      <c r="B37" s="25">
        <v>0.34274769658627702</v>
      </c>
      <c r="C37" s="25">
        <v>0.41948219038684897</v>
      </c>
      <c r="D37" s="25">
        <v>0.45488625205904099</v>
      </c>
      <c r="E37" s="25"/>
      <c r="F37" s="44">
        <v>128</v>
      </c>
      <c r="G37" s="44"/>
      <c r="H37" s="44">
        <v>256</v>
      </c>
      <c r="I37" s="44"/>
      <c r="J37" s="44"/>
      <c r="K37" s="44"/>
      <c r="L37" s="44"/>
      <c r="M37" s="44"/>
      <c r="N37" s="44"/>
      <c r="O37" s="25"/>
      <c r="P37" s="43"/>
      <c r="Q37" s="44"/>
      <c r="R37" s="44"/>
      <c r="S37" s="44"/>
      <c r="T37" s="25"/>
      <c r="U37" s="25"/>
      <c r="V37" s="25"/>
      <c r="W37" s="25"/>
      <c r="X37" s="25"/>
      <c r="Y37" s="25"/>
      <c r="Z37" s="25"/>
    </row>
    <row r="38" spans="1:26" ht="24" customHeight="1" x14ac:dyDescent="0.25">
      <c r="A38" s="25" t="s">
        <v>235</v>
      </c>
      <c r="B38" s="25">
        <v>0.80183357570482305</v>
      </c>
      <c r="C38" s="25">
        <v>0.83250127302028898</v>
      </c>
      <c r="D38" s="25">
        <v>0.84147381899026097</v>
      </c>
      <c r="E38" s="25"/>
      <c r="F38" s="25">
        <v>128</v>
      </c>
      <c r="G38" s="25">
        <v>256</v>
      </c>
      <c r="H38" s="25">
        <v>1</v>
      </c>
      <c r="I38" s="25">
        <v>1</v>
      </c>
      <c r="J38" s="25">
        <v>16</v>
      </c>
      <c r="K38" s="25">
        <v>16</v>
      </c>
      <c r="L38" s="25">
        <v>1</v>
      </c>
      <c r="M38" s="25">
        <v>1</v>
      </c>
      <c r="N38" s="25">
        <v>0</v>
      </c>
      <c r="O38" s="25"/>
      <c r="P38" s="26">
        <f t="shared" ref="P38:P43" si="12" xml:space="preserve"> ((J38 + 2 * N38 - H38) / M38 + 1) * ((K38 + 2 * N38 - I38) / M38 + 1) * G38 * (F38 / L38 * H38 * I38)</f>
        <v>8388608</v>
      </c>
      <c r="Q38" s="25">
        <f t="shared" ref="Q38:Q43" si="13">P38*B38</f>
        <v>6726267.5478260843</v>
      </c>
      <c r="R38" s="25">
        <f t="shared" ref="R38:R43" si="14">P38*C38</f>
        <v>6983526.8388681803</v>
      </c>
      <c r="S38" s="25">
        <f t="shared" ref="S38:S43" si="15">P38*D38</f>
        <v>7058794.0097722551</v>
      </c>
      <c r="T38" s="25"/>
      <c r="U38" s="25"/>
      <c r="V38" s="25"/>
      <c r="W38" s="25"/>
      <c r="X38" s="25"/>
      <c r="Y38" s="25"/>
      <c r="Z38" s="25"/>
    </row>
    <row r="39" spans="1:26" ht="24" customHeight="1" x14ac:dyDescent="0.25">
      <c r="A39" s="25" t="s">
        <v>156</v>
      </c>
      <c r="B39" s="25">
        <v>1.11946789285411</v>
      </c>
      <c r="C39" s="25">
        <v>1.1491755345247701</v>
      </c>
      <c r="D39" s="25">
        <v>1.1621718172536699</v>
      </c>
      <c r="E39" s="25"/>
      <c r="F39" s="25">
        <v>256</v>
      </c>
      <c r="G39" s="25">
        <v>256</v>
      </c>
      <c r="H39" s="25">
        <v>3</v>
      </c>
      <c r="I39" s="25">
        <v>3</v>
      </c>
      <c r="J39" s="25">
        <v>16</v>
      </c>
      <c r="K39" s="25">
        <v>16</v>
      </c>
      <c r="L39" s="25">
        <v>512</v>
      </c>
      <c r="M39" s="25">
        <v>1</v>
      </c>
      <c r="N39" s="25">
        <v>1</v>
      </c>
      <c r="O39" s="25"/>
      <c r="P39" s="26">
        <f t="shared" si="12"/>
        <v>294912</v>
      </c>
      <c r="Q39" s="25">
        <f t="shared" si="13"/>
        <v>330144.51521739131</v>
      </c>
      <c r="R39" s="25">
        <f t="shared" si="14"/>
        <v>338905.65523776901</v>
      </c>
      <c r="S39" s="25">
        <f t="shared" si="15"/>
        <v>342738.4149699143</v>
      </c>
      <c r="T39" s="25"/>
      <c r="U39" s="25"/>
      <c r="V39" s="25"/>
      <c r="W39" s="25"/>
      <c r="X39" s="25"/>
      <c r="Y39" s="25"/>
      <c r="Z39" s="25"/>
    </row>
    <row r="40" spans="1:26" ht="24" customHeight="1" x14ac:dyDescent="0.25">
      <c r="A40" s="25" t="s">
        <v>157</v>
      </c>
      <c r="B40" s="25">
        <v>0.42828730707583201</v>
      </c>
      <c r="C40" s="25">
        <v>0.44719560140079201</v>
      </c>
      <c r="D40" s="25">
        <v>0.45568074776601403</v>
      </c>
      <c r="E40" s="25"/>
      <c r="F40" s="25">
        <v>256</v>
      </c>
      <c r="G40" s="25">
        <v>128</v>
      </c>
      <c r="H40" s="25">
        <v>1</v>
      </c>
      <c r="I40" s="25">
        <v>1</v>
      </c>
      <c r="J40" s="25">
        <v>16</v>
      </c>
      <c r="K40" s="25">
        <v>16</v>
      </c>
      <c r="L40" s="25">
        <v>1</v>
      </c>
      <c r="M40" s="25">
        <v>1</v>
      </c>
      <c r="N40" s="25">
        <v>0</v>
      </c>
      <c r="O40" s="25"/>
      <c r="P40" s="26">
        <f t="shared" si="12"/>
        <v>8388608</v>
      </c>
      <c r="Q40" s="25">
        <f t="shared" si="13"/>
        <v>3592734.330434781</v>
      </c>
      <c r="R40" s="25">
        <f t="shared" si="14"/>
        <v>3751348.5994754951</v>
      </c>
      <c r="S40" s="25">
        <f t="shared" si="15"/>
        <v>3822527.1661559674</v>
      </c>
      <c r="T40" s="25"/>
      <c r="U40" s="25"/>
      <c r="V40" s="25"/>
      <c r="W40" s="25"/>
      <c r="X40" s="25"/>
      <c r="Y40" s="25"/>
      <c r="Z40" s="25"/>
    </row>
    <row r="41" spans="1:26" ht="24" customHeight="1" x14ac:dyDescent="0.25">
      <c r="A41" s="25" t="s">
        <v>158</v>
      </c>
      <c r="B41" s="25">
        <v>0.92696088707965296</v>
      </c>
      <c r="C41" s="25">
        <v>0.99300972465978499</v>
      </c>
      <c r="D41" s="25">
        <v>0.999565747151134</v>
      </c>
      <c r="E41" s="25"/>
      <c r="F41" s="25">
        <v>128</v>
      </c>
      <c r="G41" s="25">
        <v>128</v>
      </c>
      <c r="H41" s="25">
        <v>1</v>
      </c>
      <c r="I41" s="25">
        <v>1</v>
      </c>
      <c r="J41" s="25">
        <v>16</v>
      </c>
      <c r="K41" s="25">
        <v>16</v>
      </c>
      <c r="L41" s="25">
        <v>1</v>
      </c>
      <c r="M41" s="25">
        <v>1</v>
      </c>
      <c r="N41" s="25">
        <v>0</v>
      </c>
      <c r="O41" s="25"/>
      <c r="P41" s="26">
        <f t="shared" si="12"/>
        <v>4194304</v>
      </c>
      <c r="Q41" s="25">
        <f t="shared" si="13"/>
        <v>3887955.7565217367</v>
      </c>
      <c r="R41" s="25">
        <f t="shared" si="14"/>
        <v>4164984.6601794348</v>
      </c>
      <c r="S41" s="25">
        <f t="shared" si="15"/>
        <v>4192482.6115389899</v>
      </c>
      <c r="T41" s="25"/>
      <c r="U41" s="25"/>
      <c r="V41" s="25"/>
      <c r="W41" s="25"/>
      <c r="X41" s="25"/>
      <c r="Y41" s="25"/>
      <c r="Z41" s="25"/>
    </row>
    <row r="42" spans="1:26" ht="24" customHeight="1" x14ac:dyDescent="0.25">
      <c r="A42" s="25"/>
      <c r="B42" s="25">
        <v>0.92696088707965296</v>
      </c>
      <c r="C42" s="25">
        <v>0.99300972465978499</v>
      </c>
      <c r="D42" s="25">
        <v>0.999565747151134</v>
      </c>
      <c r="E42" s="25"/>
      <c r="F42" s="25">
        <v>128</v>
      </c>
      <c r="G42" s="25">
        <v>128</v>
      </c>
      <c r="H42" s="25">
        <v>1</v>
      </c>
      <c r="I42" s="25">
        <v>1</v>
      </c>
      <c r="J42" s="25">
        <v>16</v>
      </c>
      <c r="K42" s="25">
        <v>16</v>
      </c>
      <c r="L42" s="25">
        <v>1</v>
      </c>
      <c r="M42" s="25">
        <v>1</v>
      </c>
      <c r="N42" s="25">
        <v>0</v>
      </c>
      <c r="O42" s="25"/>
      <c r="P42" s="26">
        <f t="shared" si="12"/>
        <v>4194304</v>
      </c>
      <c r="Q42" s="25">
        <f t="shared" si="13"/>
        <v>3887955.7565217367</v>
      </c>
      <c r="R42" s="25">
        <f t="shared" si="14"/>
        <v>4164984.6601794348</v>
      </c>
      <c r="S42" s="25">
        <f t="shared" si="15"/>
        <v>4192482.6115389899</v>
      </c>
      <c r="T42" s="25"/>
      <c r="U42" s="25"/>
      <c r="V42" s="25"/>
      <c r="W42" s="25"/>
      <c r="X42" s="25"/>
      <c r="Y42" s="25"/>
      <c r="Z42" s="25"/>
    </row>
    <row r="43" spans="1:26" ht="24" customHeight="1" x14ac:dyDescent="0.25">
      <c r="A43" s="25"/>
      <c r="B43" s="25">
        <v>0.92696088707965296</v>
      </c>
      <c r="C43" s="25">
        <v>0.99300972465978499</v>
      </c>
      <c r="D43" s="25">
        <v>0.999565747151134</v>
      </c>
      <c r="E43" s="25"/>
      <c r="F43" s="25">
        <v>128</v>
      </c>
      <c r="G43" s="25">
        <v>512</v>
      </c>
      <c r="H43" s="25">
        <v>1</v>
      </c>
      <c r="I43" s="25">
        <v>1</v>
      </c>
      <c r="J43" s="25">
        <v>16</v>
      </c>
      <c r="K43" s="25">
        <v>16</v>
      </c>
      <c r="L43" s="25">
        <v>1</v>
      </c>
      <c r="M43" s="25">
        <v>1</v>
      </c>
      <c r="N43" s="25">
        <v>0</v>
      </c>
      <c r="O43" s="25"/>
      <c r="P43" s="26">
        <f t="shared" si="12"/>
        <v>16777216</v>
      </c>
      <c r="Q43" s="25">
        <f t="shared" si="13"/>
        <v>15551823.026086947</v>
      </c>
      <c r="R43" s="25">
        <f t="shared" si="14"/>
        <v>16659938.640717739</v>
      </c>
      <c r="S43" s="25">
        <f t="shared" si="15"/>
        <v>16769930.44615596</v>
      </c>
      <c r="T43" s="25"/>
      <c r="U43" s="25"/>
      <c r="V43" s="25"/>
      <c r="W43" s="25"/>
      <c r="X43" s="25"/>
      <c r="Y43" s="25"/>
      <c r="Z43" s="25"/>
    </row>
    <row r="44" spans="1:26" ht="24" customHeight="1" x14ac:dyDescent="0.25">
      <c r="A44" s="25" t="s">
        <v>236</v>
      </c>
      <c r="B44" s="25">
        <v>1.2626730213994499</v>
      </c>
      <c r="C44" s="25">
        <v>1.4369875173391</v>
      </c>
      <c r="D44" s="25">
        <v>1.4491291191859199</v>
      </c>
      <c r="E44" s="25"/>
      <c r="F44" s="44">
        <v>128</v>
      </c>
      <c r="G44" s="44"/>
      <c r="H44" s="44">
        <v>256</v>
      </c>
      <c r="I44" s="44"/>
      <c r="J44" s="44"/>
      <c r="K44" s="44"/>
      <c r="L44" s="44"/>
      <c r="M44" s="44"/>
      <c r="N44" s="44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</row>
    <row r="45" spans="1:26" ht="24" customHeight="1" x14ac:dyDescent="0.25">
      <c r="A45" s="25" t="s">
        <v>159</v>
      </c>
      <c r="B45" s="25">
        <v>0.262251945163892</v>
      </c>
      <c r="C45" s="25">
        <v>0.32227020539440998</v>
      </c>
      <c r="D45" s="25">
        <v>0.33456880826798702</v>
      </c>
      <c r="E45" s="25"/>
      <c r="F45" s="44">
        <v>128</v>
      </c>
      <c r="G45" s="44"/>
      <c r="H45" s="44">
        <v>256</v>
      </c>
      <c r="I45" s="44"/>
      <c r="J45" s="44"/>
      <c r="K45" s="44"/>
      <c r="L45" s="44"/>
      <c r="M45" s="44"/>
      <c r="N45" s="44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</row>
    <row r="46" spans="1:26" ht="24" customHeight="1" x14ac:dyDescent="0.25">
      <c r="A46" s="25" t="s">
        <v>160</v>
      </c>
      <c r="B46" s="25">
        <v>0.636306198783542</v>
      </c>
      <c r="C46" s="25">
        <v>0.68686692458502197</v>
      </c>
      <c r="D46" s="25">
        <v>0.69675128853181201</v>
      </c>
      <c r="E46" s="25"/>
      <c r="F46" s="44">
        <v>512</v>
      </c>
      <c r="G46" s="44"/>
      <c r="H46" s="44">
        <v>256</v>
      </c>
      <c r="I46" s="44"/>
      <c r="J46" s="44"/>
      <c r="K46" s="44"/>
      <c r="L46" s="44"/>
      <c r="M46" s="44"/>
      <c r="N46" s="44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</row>
    <row r="47" spans="1:26" ht="24" customHeight="1" x14ac:dyDescent="0.25">
      <c r="A47" s="25"/>
      <c r="B47" s="25"/>
      <c r="C47" s="25"/>
      <c r="D47" s="25"/>
      <c r="E47" s="25"/>
      <c r="F47" s="44" t="s">
        <v>336</v>
      </c>
      <c r="G47" s="44"/>
      <c r="H47" s="44"/>
      <c r="I47" s="44"/>
      <c r="J47" s="44"/>
      <c r="K47" s="44"/>
      <c r="L47" s="44"/>
      <c r="M47" s="44"/>
      <c r="N47" s="44"/>
      <c r="O47" s="25"/>
      <c r="P47" s="26">
        <f>MIN((F45+F46)*H46*H46, 2*H46*F45*F46)</f>
        <v>33554432</v>
      </c>
      <c r="Q47" s="26">
        <f>MIN((F45*F46*H46*MIN(B45,B46)+F45*F46*H46*B44), H46*H46*F44*MIN(B44,B45)+H46*H46*F46*B46)</f>
        <v>23550821.843478229</v>
      </c>
      <c r="R47" s="26">
        <f>MIN((F45*F46*H46*MIN(C45,C46)+F45*F46*H46*C44), H46*H46*F44*MIN(C44,C45)+H46*H46*F46*C46)</f>
        <v>25750827.937170438</v>
      </c>
      <c r="S47" s="26">
        <f>MIN((F45*F46*H46*MIN(D45,D46)+F45*F46*H46*D44), H46*H46*F44*MIN(D44,D45)+H46*H46*F46*D46)</f>
        <v>26185660.313540369</v>
      </c>
      <c r="T47" s="25"/>
      <c r="U47" s="25"/>
      <c r="V47" s="25"/>
      <c r="W47" s="25"/>
      <c r="X47" s="25"/>
      <c r="Y47" s="25"/>
      <c r="Z47" s="25"/>
    </row>
    <row r="48" spans="1:26" ht="24" customHeight="1" x14ac:dyDescent="0.25">
      <c r="A48" s="25" t="s">
        <v>161</v>
      </c>
      <c r="B48" s="25">
        <v>1.91252892535665</v>
      </c>
      <c r="C48" s="25">
        <v>2.21047736143555</v>
      </c>
      <c r="D48" s="25">
        <v>2.2663165259492799</v>
      </c>
      <c r="E48" s="25"/>
      <c r="F48" s="25">
        <v>512</v>
      </c>
      <c r="G48" s="25">
        <v>128</v>
      </c>
      <c r="H48" s="25">
        <v>1</v>
      </c>
      <c r="I48" s="25">
        <v>1</v>
      </c>
      <c r="J48" s="25">
        <v>16</v>
      </c>
      <c r="K48" s="25">
        <v>16</v>
      </c>
      <c r="L48" s="25">
        <v>1</v>
      </c>
      <c r="M48" s="25">
        <v>1</v>
      </c>
      <c r="N48" s="25">
        <v>0</v>
      </c>
      <c r="O48" s="25"/>
      <c r="P48" s="26">
        <f t="shared" ref="P48:P56" si="16" xml:space="preserve"> ((J48 + 2 * N48 - H48) / M48 + 1) * ((K48 + 2 * N48 - I48) / M48 + 1) * G48 * (F48 / L48 * H48 * I48)</f>
        <v>16777216</v>
      </c>
      <c r="Q48" s="25">
        <f t="shared" ref="Q48:Q56" si="17">P48*B48</f>
        <v>32086910.886956394</v>
      </c>
      <c r="R48" s="25">
        <f t="shared" ref="R48:R56" si="18">P48*C48</f>
        <v>37085656.155914292</v>
      </c>
      <c r="S48" s="25">
        <f t="shared" ref="S48:S56" si="19">P48*D48</f>
        <v>38022481.880220674</v>
      </c>
      <c r="T48" s="25"/>
      <c r="U48" s="25"/>
      <c r="V48" s="25"/>
      <c r="W48" s="25"/>
      <c r="X48" s="25"/>
      <c r="Y48" s="25"/>
      <c r="Z48" s="25"/>
    </row>
    <row r="49" spans="1:26" ht="24" customHeight="1" x14ac:dyDescent="0.25">
      <c r="A49" s="25" t="s">
        <v>162</v>
      </c>
      <c r="B49" s="25">
        <v>1.11917691438094</v>
      </c>
      <c r="C49" s="25">
        <v>1.12511405500566</v>
      </c>
      <c r="D49" s="25">
        <v>1.11890184791438</v>
      </c>
      <c r="E49" s="25"/>
      <c r="F49" s="25">
        <v>128</v>
      </c>
      <c r="G49" s="25">
        <v>512</v>
      </c>
      <c r="H49" s="25">
        <v>1</v>
      </c>
      <c r="I49" s="25">
        <v>1</v>
      </c>
      <c r="J49" s="25">
        <v>16</v>
      </c>
      <c r="K49" s="25">
        <v>16</v>
      </c>
      <c r="L49" s="25">
        <v>1</v>
      </c>
      <c r="M49" s="25">
        <v>1</v>
      </c>
      <c r="N49" s="25">
        <v>0</v>
      </c>
      <c r="O49" s="25"/>
      <c r="P49" s="26">
        <f t="shared" si="16"/>
        <v>16777216</v>
      </c>
      <c r="Q49" s="25">
        <f t="shared" si="17"/>
        <v>18776672.834782537</v>
      </c>
      <c r="R49" s="25">
        <f t="shared" si="18"/>
        <v>18876281.525465839</v>
      </c>
      <c r="S49" s="25">
        <f t="shared" si="19"/>
        <v>18772057.985258702</v>
      </c>
      <c r="T49" s="25"/>
      <c r="U49" s="25"/>
      <c r="V49" s="25"/>
      <c r="W49" s="25"/>
      <c r="X49" s="25"/>
      <c r="Y49" s="25"/>
      <c r="Z49" s="25"/>
    </row>
    <row r="50" spans="1:26" ht="24" customHeight="1" x14ac:dyDescent="0.25">
      <c r="A50" s="25" t="s">
        <v>163</v>
      </c>
      <c r="B50" s="25">
        <v>0.100010548467221</v>
      </c>
      <c r="C50" s="25">
        <v>0.106390478013711</v>
      </c>
      <c r="D50" s="25">
        <v>0.10825873744825</v>
      </c>
      <c r="E50" s="25"/>
      <c r="F50" s="25">
        <v>512</v>
      </c>
      <c r="G50" s="25">
        <v>128</v>
      </c>
      <c r="H50" s="25">
        <v>1</v>
      </c>
      <c r="I50" s="25">
        <v>1</v>
      </c>
      <c r="J50" s="25">
        <v>16</v>
      </c>
      <c r="K50" s="25">
        <v>16</v>
      </c>
      <c r="L50" s="25">
        <v>1</v>
      </c>
      <c r="M50" s="25">
        <v>1</v>
      </c>
      <c r="N50" s="25">
        <v>0</v>
      </c>
      <c r="O50" s="25"/>
      <c r="P50" s="26">
        <f t="shared" si="16"/>
        <v>16777216</v>
      </c>
      <c r="Q50" s="25">
        <f t="shared" si="17"/>
        <v>1677898.5739130357</v>
      </c>
      <c r="R50" s="25">
        <f t="shared" si="18"/>
        <v>1784936.0299792804</v>
      </c>
      <c r="S50" s="25">
        <f t="shared" si="19"/>
        <v>1816280.2220565791</v>
      </c>
      <c r="T50" s="25"/>
      <c r="U50" s="25"/>
      <c r="V50" s="25"/>
      <c r="W50" s="25"/>
      <c r="X50" s="25"/>
      <c r="Y50" s="25"/>
      <c r="Z50" s="25"/>
    </row>
    <row r="51" spans="1:26" ht="24" customHeight="1" x14ac:dyDescent="0.25">
      <c r="A51" s="25" t="s">
        <v>164</v>
      </c>
      <c r="B51" s="25">
        <v>1.2868491131326401</v>
      </c>
      <c r="C51" s="25">
        <v>1.2756468320929399</v>
      </c>
      <c r="D51" s="25">
        <v>1.2751106340659699</v>
      </c>
      <c r="E51" s="25"/>
      <c r="F51" s="25">
        <v>128</v>
      </c>
      <c r="G51" s="25">
        <v>256</v>
      </c>
      <c r="H51" s="25">
        <v>1</v>
      </c>
      <c r="I51" s="25">
        <v>1</v>
      </c>
      <c r="J51" s="25">
        <v>16</v>
      </c>
      <c r="K51" s="25">
        <v>16</v>
      </c>
      <c r="L51" s="25">
        <v>1</v>
      </c>
      <c r="M51" s="25">
        <v>1</v>
      </c>
      <c r="N51" s="25">
        <v>0</v>
      </c>
      <c r="O51" s="25"/>
      <c r="P51" s="26">
        <f t="shared" si="16"/>
        <v>8388608</v>
      </c>
      <c r="Q51" s="25">
        <f t="shared" si="17"/>
        <v>10794872.765217369</v>
      </c>
      <c r="R51" s="25">
        <f t="shared" si="18"/>
        <v>10700901.220869493</v>
      </c>
      <c r="S51" s="25">
        <f t="shared" si="19"/>
        <v>10696403.265810868</v>
      </c>
      <c r="T51" s="25"/>
      <c r="U51" s="25"/>
      <c r="V51" s="25"/>
      <c r="W51" s="25"/>
      <c r="X51" s="25"/>
      <c r="Y51" s="25"/>
      <c r="Z51" s="25"/>
    </row>
    <row r="52" spans="1:26" ht="24" customHeight="1" x14ac:dyDescent="0.25">
      <c r="A52" s="25" t="s">
        <v>165</v>
      </c>
      <c r="B52" s="25">
        <v>0.87472053196119204</v>
      </c>
      <c r="C52" s="25">
        <v>0.87031366311080505</v>
      </c>
      <c r="D52" s="25">
        <v>0.87165263552432004</v>
      </c>
      <c r="E52" s="25"/>
      <c r="F52" s="25">
        <v>256</v>
      </c>
      <c r="G52" s="25">
        <v>256</v>
      </c>
      <c r="H52" s="25">
        <v>3</v>
      </c>
      <c r="I52" s="25">
        <v>3</v>
      </c>
      <c r="J52" s="25">
        <v>16</v>
      </c>
      <c r="K52" s="25">
        <v>16</v>
      </c>
      <c r="L52" s="25">
        <v>512</v>
      </c>
      <c r="M52" s="25">
        <v>1</v>
      </c>
      <c r="N52" s="25">
        <v>1</v>
      </c>
      <c r="O52" s="25"/>
      <c r="P52" s="26">
        <f t="shared" si="16"/>
        <v>294912</v>
      </c>
      <c r="Q52" s="25">
        <f t="shared" si="17"/>
        <v>257965.58152173908</v>
      </c>
      <c r="R52" s="25">
        <f t="shared" si="18"/>
        <v>256665.94301533373</v>
      </c>
      <c r="S52" s="25">
        <f t="shared" si="19"/>
        <v>257060.82204774828</v>
      </c>
      <c r="T52" s="25"/>
      <c r="U52" s="25"/>
      <c r="V52" s="25"/>
      <c r="W52" s="25"/>
      <c r="X52" s="25"/>
      <c r="Y52" s="25"/>
      <c r="Z52" s="25"/>
    </row>
    <row r="53" spans="1:26" ht="24" customHeight="1" x14ac:dyDescent="0.25">
      <c r="A53" s="25" t="s">
        <v>166</v>
      </c>
      <c r="B53" s="25">
        <v>0.51301113626231298</v>
      </c>
      <c r="C53" s="25">
        <v>0.54192948416728903</v>
      </c>
      <c r="D53" s="25">
        <v>0.54735200176410104</v>
      </c>
      <c r="E53" s="25"/>
      <c r="F53" s="25">
        <v>256</v>
      </c>
      <c r="G53" s="25">
        <v>128</v>
      </c>
      <c r="H53" s="25">
        <v>1</v>
      </c>
      <c r="I53" s="25">
        <v>1</v>
      </c>
      <c r="J53" s="25">
        <v>16</v>
      </c>
      <c r="K53" s="25">
        <v>16</v>
      </c>
      <c r="L53" s="25">
        <v>1</v>
      </c>
      <c r="M53" s="25">
        <v>1</v>
      </c>
      <c r="N53" s="25">
        <v>0</v>
      </c>
      <c r="O53" s="25"/>
      <c r="P53" s="26">
        <f t="shared" si="16"/>
        <v>8388608</v>
      </c>
      <c r="Q53" s="25">
        <f t="shared" si="17"/>
        <v>4303449.3217391288</v>
      </c>
      <c r="R53" s="25">
        <f t="shared" si="18"/>
        <v>4546034.0063215941</v>
      </c>
      <c r="S53" s="25">
        <f t="shared" si="19"/>
        <v>4591521.3808143521</v>
      </c>
      <c r="T53" s="25"/>
      <c r="U53" s="25"/>
      <c r="V53" s="25"/>
      <c r="W53" s="25"/>
      <c r="X53" s="25"/>
      <c r="Y53" s="25"/>
      <c r="Z53" s="25"/>
    </row>
    <row r="54" spans="1:26" ht="24" customHeight="1" x14ac:dyDescent="0.25">
      <c r="A54" s="25" t="s">
        <v>167</v>
      </c>
      <c r="B54" s="25">
        <v>1.1632275125254701</v>
      </c>
      <c r="C54" s="25">
        <v>1.1862243209730901</v>
      </c>
      <c r="D54" s="25">
        <v>1.17713250114804</v>
      </c>
      <c r="E54" s="25"/>
      <c r="F54" s="25">
        <v>128</v>
      </c>
      <c r="G54" s="25">
        <v>128</v>
      </c>
      <c r="H54" s="25">
        <v>1</v>
      </c>
      <c r="I54" s="25">
        <v>1</v>
      </c>
      <c r="J54" s="25">
        <v>16</v>
      </c>
      <c r="K54" s="25">
        <v>16</v>
      </c>
      <c r="L54" s="25">
        <v>1</v>
      </c>
      <c r="M54" s="25">
        <v>1</v>
      </c>
      <c r="N54" s="25">
        <v>0</v>
      </c>
      <c r="O54" s="25"/>
      <c r="P54" s="26">
        <f t="shared" si="16"/>
        <v>4194304</v>
      </c>
      <c r="Q54" s="25">
        <f t="shared" si="17"/>
        <v>4878929.8086956292</v>
      </c>
      <c r="R54" s="25">
        <f t="shared" si="18"/>
        <v>4975385.4143547155</v>
      </c>
      <c r="S54" s="25">
        <f t="shared" si="19"/>
        <v>4937251.5580952289</v>
      </c>
      <c r="T54" s="25"/>
      <c r="U54" s="25"/>
      <c r="V54" s="25"/>
      <c r="W54" s="25"/>
      <c r="X54" s="25"/>
      <c r="Y54" s="25"/>
      <c r="Z54" s="25"/>
    </row>
    <row r="55" spans="1:26" ht="24" customHeight="1" x14ac:dyDescent="0.25">
      <c r="A55" s="25"/>
      <c r="B55" s="25">
        <v>1.1632275125254701</v>
      </c>
      <c r="C55" s="25">
        <v>1.1862243209730901</v>
      </c>
      <c r="D55" s="25">
        <v>1.17713250114804</v>
      </c>
      <c r="E55" s="25"/>
      <c r="F55" s="25">
        <v>128</v>
      </c>
      <c r="G55" s="25">
        <v>128</v>
      </c>
      <c r="H55" s="25">
        <v>1</v>
      </c>
      <c r="I55" s="25">
        <v>1</v>
      </c>
      <c r="J55" s="25">
        <v>16</v>
      </c>
      <c r="K55" s="25">
        <v>16</v>
      </c>
      <c r="L55" s="25">
        <v>1</v>
      </c>
      <c r="M55" s="25">
        <v>1</v>
      </c>
      <c r="N55" s="25">
        <v>0</v>
      </c>
      <c r="O55" s="25"/>
      <c r="P55" s="26">
        <f t="shared" si="16"/>
        <v>4194304</v>
      </c>
      <c r="Q55" s="25">
        <f t="shared" si="17"/>
        <v>4878929.8086956292</v>
      </c>
      <c r="R55" s="25">
        <f t="shared" si="18"/>
        <v>4975385.4143547155</v>
      </c>
      <c r="S55" s="25">
        <f t="shared" si="19"/>
        <v>4937251.5580952289</v>
      </c>
      <c r="T55" s="25"/>
      <c r="U55" s="25"/>
      <c r="V55" s="25"/>
      <c r="W55" s="25"/>
      <c r="X55" s="25"/>
      <c r="Y55" s="25"/>
      <c r="Z55" s="25"/>
    </row>
    <row r="56" spans="1:26" ht="24" customHeight="1" x14ac:dyDescent="0.25">
      <c r="A56" s="25"/>
      <c r="B56" s="25">
        <v>1.1632275125254701</v>
      </c>
      <c r="C56" s="25">
        <v>1.1862243209730901</v>
      </c>
      <c r="D56" s="25">
        <v>1.17713250114804</v>
      </c>
      <c r="E56" s="25"/>
      <c r="F56" s="25">
        <v>128</v>
      </c>
      <c r="G56" s="25">
        <v>512</v>
      </c>
      <c r="H56" s="25">
        <v>1</v>
      </c>
      <c r="I56" s="25">
        <v>1</v>
      </c>
      <c r="J56" s="25">
        <v>16</v>
      </c>
      <c r="K56" s="25">
        <v>16</v>
      </c>
      <c r="L56" s="25">
        <v>1</v>
      </c>
      <c r="M56" s="25">
        <v>1</v>
      </c>
      <c r="N56" s="25">
        <v>0</v>
      </c>
      <c r="O56" s="25"/>
      <c r="P56" s="26">
        <f t="shared" si="16"/>
        <v>16777216</v>
      </c>
      <c r="Q56" s="25">
        <f t="shared" si="17"/>
        <v>19515719.234782517</v>
      </c>
      <c r="R56" s="25">
        <f t="shared" si="18"/>
        <v>19901541.657418862</v>
      </c>
      <c r="S56" s="25">
        <f t="shared" si="19"/>
        <v>19749006.232380915</v>
      </c>
      <c r="T56" s="25"/>
      <c r="U56" s="25"/>
      <c r="V56" s="25"/>
      <c r="W56" s="25"/>
      <c r="X56" s="25"/>
      <c r="Y56" s="25"/>
      <c r="Z56" s="25"/>
    </row>
    <row r="57" spans="1:26" ht="24" customHeight="1" x14ac:dyDescent="0.25">
      <c r="A57" s="25" t="s">
        <v>168</v>
      </c>
      <c r="B57" s="25">
        <v>0.76658086362092304</v>
      </c>
      <c r="C57" s="25">
        <v>0.75246389818158599</v>
      </c>
      <c r="D57" s="25">
        <v>0.74255864411900896</v>
      </c>
      <c r="E57" s="25"/>
      <c r="F57" s="44">
        <v>128</v>
      </c>
      <c r="G57" s="44"/>
      <c r="H57" s="44">
        <v>256</v>
      </c>
      <c r="I57" s="44"/>
      <c r="J57" s="44"/>
      <c r="K57" s="44"/>
      <c r="L57" s="44"/>
      <c r="M57" s="44"/>
      <c r="N57" s="44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25"/>
    </row>
    <row r="58" spans="1:26" ht="24" customHeight="1" x14ac:dyDescent="0.25">
      <c r="A58" s="25" t="s">
        <v>169</v>
      </c>
      <c r="B58" s="25">
        <v>0.21397804591966699</v>
      </c>
      <c r="C58" s="25">
        <v>0.19489286666906899</v>
      </c>
      <c r="D58" s="25">
        <v>0.180136061813849</v>
      </c>
      <c r="E58" s="25"/>
      <c r="F58" s="44">
        <v>128</v>
      </c>
      <c r="G58" s="44"/>
      <c r="H58" s="44">
        <v>256</v>
      </c>
      <c r="I58" s="44"/>
      <c r="J58" s="44"/>
      <c r="K58" s="44"/>
      <c r="L58" s="44"/>
      <c r="M58" s="44"/>
      <c r="N58" s="44"/>
      <c r="O58" s="25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</row>
    <row r="59" spans="1:26" ht="24" customHeight="1" x14ac:dyDescent="0.25">
      <c r="A59" s="25" t="s">
        <v>170</v>
      </c>
      <c r="B59" s="25">
        <v>0.31882634370223301</v>
      </c>
      <c r="C59" s="25">
        <v>0.32046347459486302</v>
      </c>
      <c r="D59" s="25">
        <v>0.30986067485611801</v>
      </c>
      <c r="E59" s="25"/>
      <c r="F59" s="44">
        <v>512</v>
      </c>
      <c r="G59" s="44"/>
      <c r="H59" s="44">
        <v>256</v>
      </c>
      <c r="I59" s="44"/>
      <c r="J59" s="44"/>
      <c r="K59" s="44"/>
      <c r="L59" s="44"/>
      <c r="M59" s="44"/>
      <c r="N59" s="44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</row>
    <row r="60" spans="1:26" ht="24" customHeight="1" x14ac:dyDescent="0.25">
      <c r="A60" s="25"/>
      <c r="B60" s="25"/>
      <c r="C60" s="25"/>
      <c r="D60" s="25"/>
      <c r="E60" s="25"/>
      <c r="F60" s="44" t="s">
        <v>336</v>
      </c>
      <c r="G60" s="44"/>
      <c r="H60" s="44"/>
      <c r="I60" s="44"/>
      <c r="J60" s="44"/>
      <c r="K60" s="44"/>
      <c r="L60" s="44"/>
      <c r="M60" s="44"/>
      <c r="N60" s="44"/>
      <c r="O60" s="25"/>
      <c r="P60" s="26">
        <f>MIN((F58+F59)*H59*H59, 2*H59*F58*F59)</f>
        <v>33554432</v>
      </c>
      <c r="Q60" s="26">
        <f>MIN((F58*F59*H59*MIN(B58,B59)+F58*F59*H59*B57), H59*H59*F57*MIN(B57,B58)+H59*H59*F59*B59)</f>
        <v>12493014.817391291</v>
      </c>
      <c r="R60" s="26">
        <f>MIN((F58*F59*H59*MIN(C58,C59)+F58*F59*H59*C57), H59*H59*F57*MIN(C57,C58)+H59*H59*F59*C59)</f>
        <v>12387849.727260144</v>
      </c>
      <c r="S60" s="26">
        <f>MIN((F58*F59*H59*MIN(D58,D59)+F58*F59*H59*D57), H59*H59*F57*MIN(D57,D58)+H59*H59*F59*D59)</f>
        <v>11908289.75315387</v>
      </c>
      <c r="T60" s="25"/>
      <c r="U60" s="25"/>
      <c r="V60" s="25"/>
      <c r="W60" s="25"/>
      <c r="X60" s="25"/>
      <c r="Y60" s="25"/>
      <c r="Z60" s="25"/>
    </row>
    <row r="61" spans="1:26" ht="24" customHeight="1" x14ac:dyDescent="0.25">
      <c r="A61" s="25" t="s">
        <v>171</v>
      </c>
      <c r="B61" s="25">
        <v>1.4415501636007499</v>
      </c>
      <c r="C61" s="25">
        <v>1.39260451958539</v>
      </c>
      <c r="D61" s="25">
        <v>1.28168006032314</v>
      </c>
      <c r="E61" s="25"/>
      <c r="F61" s="25">
        <v>512</v>
      </c>
      <c r="G61" s="25">
        <v>128</v>
      </c>
      <c r="H61" s="25">
        <v>1</v>
      </c>
      <c r="I61" s="25">
        <v>1</v>
      </c>
      <c r="J61" s="25">
        <v>16</v>
      </c>
      <c r="K61" s="25">
        <v>16</v>
      </c>
      <c r="L61" s="25">
        <v>1</v>
      </c>
      <c r="M61" s="25">
        <v>1</v>
      </c>
      <c r="N61" s="25">
        <v>0</v>
      </c>
      <c r="O61" s="25"/>
      <c r="P61" s="26">
        <f t="shared" ref="P61:P69" si="20" xml:space="preserve"> ((J61 + 2 * N61 - H61) / M61 + 1) * ((K61 + 2 * N61 - I61) / M61 + 1) * G61 * (F61 / L61 * H61 * I61)</f>
        <v>16777216</v>
      </c>
      <c r="Q61" s="25">
        <f t="shared" ref="Q61:Q69" si="21">P61*B61</f>
        <v>24185198.46956512</v>
      </c>
      <c r="R61" s="25">
        <f t="shared" ref="R61:R69" si="22">P61*C61</f>
        <v>23364026.827660318</v>
      </c>
      <c r="S61" s="25">
        <f t="shared" ref="S61:S69" si="23">P61*D61</f>
        <v>21503023.214934349</v>
      </c>
      <c r="T61" s="25"/>
      <c r="U61" s="25"/>
      <c r="V61" s="25"/>
      <c r="W61" s="25"/>
      <c r="X61" s="25"/>
      <c r="Y61" s="25"/>
      <c r="Z61" s="25"/>
    </row>
    <row r="62" spans="1:26" ht="24" customHeight="1" x14ac:dyDescent="0.25">
      <c r="A62" s="25" t="s">
        <v>172</v>
      </c>
      <c r="B62" s="25">
        <v>1.2015954722528801</v>
      </c>
      <c r="C62" s="25">
        <v>1.2192475098951501</v>
      </c>
      <c r="D62" s="25">
        <v>1.2189485294823801</v>
      </c>
      <c r="E62" s="25"/>
      <c r="F62" s="25">
        <v>128</v>
      </c>
      <c r="G62" s="25">
        <v>512</v>
      </c>
      <c r="H62" s="25">
        <v>1</v>
      </c>
      <c r="I62" s="25">
        <v>1</v>
      </c>
      <c r="J62" s="25">
        <v>16</v>
      </c>
      <c r="K62" s="25">
        <v>16</v>
      </c>
      <c r="L62" s="25">
        <v>1</v>
      </c>
      <c r="M62" s="25">
        <v>1</v>
      </c>
      <c r="N62" s="25">
        <v>0</v>
      </c>
      <c r="O62" s="25"/>
      <c r="P62" s="26">
        <f t="shared" si="20"/>
        <v>16777216</v>
      </c>
      <c r="Q62" s="25">
        <f t="shared" si="21"/>
        <v>20159426.782608576</v>
      </c>
      <c r="R62" s="25">
        <f t="shared" si="22"/>
        <v>20455578.83097307</v>
      </c>
      <c r="S62" s="25">
        <f t="shared" si="23"/>
        <v>20450562.772008259</v>
      </c>
      <c r="T62" s="25"/>
      <c r="U62" s="25"/>
      <c r="V62" s="25"/>
      <c r="W62" s="25"/>
      <c r="X62" s="25"/>
      <c r="Y62" s="25"/>
      <c r="Z62" s="25"/>
    </row>
    <row r="63" spans="1:26" ht="24" customHeight="1" x14ac:dyDescent="0.25">
      <c r="A63" s="25" t="s">
        <v>173</v>
      </c>
      <c r="B63" s="25">
        <v>0.13611370584239099</v>
      </c>
      <c r="C63" s="25">
        <v>0.14464275876105101</v>
      </c>
      <c r="D63" s="25">
        <v>0.145786353207358</v>
      </c>
      <c r="E63" s="25"/>
      <c r="F63" s="25">
        <v>512</v>
      </c>
      <c r="G63" s="25">
        <v>128</v>
      </c>
      <c r="H63" s="25">
        <v>1</v>
      </c>
      <c r="I63" s="25">
        <v>1</v>
      </c>
      <c r="J63" s="25">
        <v>16</v>
      </c>
      <c r="K63" s="25">
        <v>16</v>
      </c>
      <c r="L63" s="25">
        <v>1</v>
      </c>
      <c r="M63" s="25">
        <v>1</v>
      </c>
      <c r="N63" s="25">
        <v>0</v>
      </c>
      <c r="O63" s="25"/>
      <c r="P63" s="26">
        <f t="shared" si="20"/>
        <v>16777216</v>
      </c>
      <c r="Q63" s="25">
        <f t="shared" si="21"/>
        <v>2283609.0434782556</v>
      </c>
      <c r="R63" s="25">
        <f t="shared" si="22"/>
        <v>2426702.8065700452</v>
      </c>
      <c r="S63" s="25">
        <f t="shared" si="23"/>
        <v>2445889.1376121379</v>
      </c>
      <c r="T63" s="25"/>
      <c r="U63" s="25"/>
      <c r="V63" s="25"/>
      <c r="W63" s="25"/>
      <c r="X63" s="25"/>
      <c r="Y63" s="25"/>
      <c r="Z63" s="25"/>
    </row>
    <row r="64" spans="1:26" ht="24" customHeight="1" x14ac:dyDescent="0.25">
      <c r="A64" s="25" t="s">
        <v>174</v>
      </c>
      <c r="B64" s="25">
        <v>1.2644222093665001</v>
      </c>
      <c r="C64" s="25">
        <v>1.25933743418291</v>
      </c>
      <c r="D64" s="25">
        <v>1.26045628350878</v>
      </c>
      <c r="E64" s="25"/>
      <c r="F64" s="25">
        <v>128</v>
      </c>
      <c r="G64" s="25">
        <v>256</v>
      </c>
      <c r="H64" s="25">
        <v>1</v>
      </c>
      <c r="I64" s="25">
        <v>1</v>
      </c>
      <c r="J64" s="25">
        <v>16</v>
      </c>
      <c r="K64" s="25">
        <v>16</v>
      </c>
      <c r="L64" s="25">
        <v>1</v>
      </c>
      <c r="M64" s="25">
        <v>1</v>
      </c>
      <c r="N64" s="25">
        <v>0</v>
      </c>
      <c r="O64" s="25"/>
      <c r="P64" s="26">
        <f t="shared" si="20"/>
        <v>8388608</v>
      </c>
      <c r="Q64" s="25">
        <f t="shared" si="21"/>
        <v>10606742.260869497</v>
      </c>
      <c r="R64" s="25">
        <f t="shared" si="22"/>
        <v>10564088.075086232</v>
      </c>
      <c r="S64" s="25">
        <f t="shared" si="23"/>
        <v>10573473.66349202</v>
      </c>
      <c r="T64" s="25"/>
      <c r="U64" s="25"/>
      <c r="V64" s="25"/>
      <c r="W64" s="25"/>
      <c r="X64" s="25"/>
      <c r="Y64" s="25"/>
      <c r="Z64" s="25"/>
    </row>
    <row r="65" spans="1:26" ht="24" customHeight="1" x14ac:dyDescent="0.25">
      <c r="A65" s="25" t="s">
        <v>175</v>
      </c>
      <c r="B65" s="25">
        <v>0.84159535947053299</v>
      </c>
      <c r="C65" s="25">
        <v>0.85999003675907004</v>
      </c>
      <c r="D65" s="25">
        <v>0.86457904661335205</v>
      </c>
      <c r="E65" s="25"/>
      <c r="F65" s="25">
        <v>256</v>
      </c>
      <c r="G65" s="25">
        <v>256</v>
      </c>
      <c r="H65" s="25">
        <v>3</v>
      </c>
      <c r="I65" s="25">
        <v>3</v>
      </c>
      <c r="J65" s="25">
        <v>16</v>
      </c>
      <c r="K65" s="25">
        <v>16</v>
      </c>
      <c r="L65" s="25">
        <v>512</v>
      </c>
      <c r="M65" s="25">
        <v>1</v>
      </c>
      <c r="N65" s="25">
        <v>1</v>
      </c>
      <c r="O65" s="25"/>
      <c r="P65" s="26">
        <f t="shared" si="20"/>
        <v>294912</v>
      </c>
      <c r="Q65" s="25">
        <f t="shared" si="21"/>
        <v>248196.57065217383</v>
      </c>
      <c r="R65" s="25">
        <f t="shared" si="22"/>
        <v>253621.38172069087</v>
      </c>
      <c r="S65" s="25">
        <f t="shared" si="23"/>
        <v>254974.73579483689</v>
      </c>
      <c r="T65" s="25"/>
      <c r="U65" s="25"/>
      <c r="V65" s="25"/>
      <c r="W65" s="25"/>
      <c r="X65" s="25"/>
      <c r="Y65" s="25"/>
      <c r="Z65" s="25"/>
    </row>
    <row r="66" spans="1:26" ht="24" customHeight="1" x14ac:dyDescent="0.25">
      <c r="A66" s="25" t="s">
        <v>176</v>
      </c>
      <c r="B66" s="25">
        <v>0.47231468532396398</v>
      </c>
      <c r="C66" s="25">
        <v>0.493468807811486</v>
      </c>
      <c r="D66" s="25">
        <v>0.49538630036340198</v>
      </c>
      <c r="E66" s="25"/>
      <c r="F66" s="25">
        <v>256</v>
      </c>
      <c r="G66" s="25">
        <v>128</v>
      </c>
      <c r="H66" s="25">
        <v>1</v>
      </c>
      <c r="I66" s="25">
        <v>1</v>
      </c>
      <c r="J66" s="25">
        <v>16</v>
      </c>
      <c r="K66" s="25">
        <v>16</v>
      </c>
      <c r="L66" s="25">
        <v>1</v>
      </c>
      <c r="M66" s="25">
        <v>1</v>
      </c>
      <c r="N66" s="25">
        <v>0</v>
      </c>
      <c r="O66" s="25"/>
      <c r="P66" s="26">
        <f t="shared" si="20"/>
        <v>8388608</v>
      </c>
      <c r="Q66" s="25">
        <f t="shared" si="21"/>
        <v>3962062.7478260868</v>
      </c>
      <c r="R66" s="25">
        <f t="shared" si="22"/>
        <v>4139516.3889578939</v>
      </c>
      <c r="S66" s="25">
        <f t="shared" si="23"/>
        <v>4155601.4823188367</v>
      </c>
      <c r="T66" s="25"/>
      <c r="U66" s="25"/>
      <c r="V66" s="25"/>
      <c r="W66" s="25"/>
      <c r="X66" s="25"/>
      <c r="Y66" s="25"/>
      <c r="Z66" s="25"/>
    </row>
    <row r="67" spans="1:26" ht="24" customHeight="1" x14ac:dyDescent="0.25">
      <c r="A67" s="25" t="s">
        <v>177</v>
      </c>
      <c r="B67" s="25">
        <v>1.1469200465990099</v>
      </c>
      <c r="C67" s="25">
        <v>1.1945307796259701</v>
      </c>
      <c r="D67" s="25">
        <v>1.18097730460867</v>
      </c>
      <c r="E67" s="25"/>
      <c r="F67" s="25">
        <v>128</v>
      </c>
      <c r="G67" s="25">
        <v>128</v>
      </c>
      <c r="H67" s="25">
        <v>1</v>
      </c>
      <c r="I67" s="25">
        <v>1</v>
      </c>
      <c r="J67" s="25">
        <v>16</v>
      </c>
      <c r="K67" s="25">
        <v>16</v>
      </c>
      <c r="L67" s="25">
        <v>1</v>
      </c>
      <c r="M67" s="25">
        <v>1</v>
      </c>
      <c r="N67" s="25">
        <v>0</v>
      </c>
      <c r="O67" s="25"/>
      <c r="P67" s="26">
        <f t="shared" si="20"/>
        <v>4194304</v>
      </c>
      <c r="Q67" s="25">
        <f t="shared" si="21"/>
        <v>4810531.3391304137</v>
      </c>
      <c r="R67" s="25">
        <f t="shared" si="22"/>
        <v>5010225.2271083249</v>
      </c>
      <c r="S67" s="25">
        <f t="shared" si="23"/>
        <v>4953377.8326293631</v>
      </c>
      <c r="T67" s="25"/>
      <c r="U67" s="25"/>
      <c r="V67" s="25"/>
      <c r="W67" s="25"/>
      <c r="X67" s="25"/>
      <c r="Y67" s="25"/>
      <c r="Z67" s="25"/>
    </row>
    <row r="68" spans="1:26" ht="24" customHeight="1" x14ac:dyDescent="0.25">
      <c r="A68" s="25"/>
      <c r="B68" s="25">
        <v>1.1469200465990099</v>
      </c>
      <c r="C68" s="25">
        <v>1.1945307796259701</v>
      </c>
      <c r="D68" s="25">
        <v>1.18097730460867</v>
      </c>
      <c r="E68" s="25"/>
      <c r="F68" s="25">
        <v>128</v>
      </c>
      <c r="G68" s="25">
        <v>128</v>
      </c>
      <c r="H68" s="25">
        <v>1</v>
      </c>
      <c r="I68" s="25">
        <v>1</v>
      </c>
      <c r="J68" s="25">
        <v>16</v>
      </c>
      <c r="K68" s="25">
        <v>16</v>
      </c>
      <c r="L68" s="25">
        <v>1</v>
      </c>
      <c r="M68" s="25">
        <v>1</v>
      </c>
      <c r="N68" s="25">
        <v>0</v>
      </c>
      <c r="O68" s="25"/>
      <c r="P68" s="26">
        <f t="shared" si="20"/>
        <v>4194304</v>
      </c>
      <c r="Q68" s="25">
        <f t="shared" si="21"/>
        <v>4810531.3391304137</v>
      </c>
      <c r="R68" s="25">
        <f t="shared" si="22"/>
        <v>5010225.2271083249</v>
      </c>
      <c r="S68" s="25">
        <f t="shared" si="23"/>
        <v>4953377.8326293631</v>
      </c>
      <c r="T68" s="25"/>
      <c r="U68" s="25"/>
      <c r="V68" s="25"/>
      <c r="W68" s="25"/>
      <c r="X68" s="25"/>
      <c r="Y68" s="25"/>
      <c r="Z68" s="25"/>
    </row>
    <row r="69" spans="1:26" ht="24" customHeight="1" x14ac:dyDescent="0.25">
      <c r="A69" s="25"/>
      <c r="B69" s="25">
        <v>1.1469200465990099</v>
      </c>
      <c r="C69" s="25">
        <v>1.1945307796259701</v>
      </c>
      <c r="D69" s="25">
        <v>1.18097730460867</v>
      </c>
      <c r="E69" s="25"/>
      <c r="F69" s="25">
        <v>128</v>
      </c>
      <c r="G69" s="25">
        <v>512</v>
      </c>
      <c r="H69" s="25">
        <v>1</v>
      </c>
      <c r="I69" s="25">
        <v>1</v>
      </c>
      <c r="J69" s="25">
        <v>16</v>
      </c>
      <c r="K69" s="25">
        <v>16</v>
      </c>
      <c r="L69" s="25">
        <v>1</v>
      </c>
      <c r="M69" s="25">
        <v>1</v>
      </c>
      <c r="N69" s="25">
        <v>0</v>
      </c>
      <c r="O69" s="25"/>
      <c r="P69" s="26">
        <f t="shared" si="20"/>
        <v>16777216</v>
      </c>
      <c r="Q69" s="25">
        <f t="shared" si="21"/>
        <v>19242125.356521655</v>
      </c>
      <c r="R69" s="25">
        <f t="shared" si="22"/>
        <v>20040900.9084333</v>
      </c>
      <c r="S69" s="25">
        <f t="shared" si="23"/>
        <v>19813511.330517452</v>
      </c>
      <c r="T69" s="25"/>
      <c r="U69" s="25"/>
      <c r="V69" s="25"/>
      <c r="W69" s="25"/>
      <c r="X69" s="25"/>
      <c r="Y69" s="25"/>
      <c r="Z69" s="25"/>
    </row>
    <row r="70" spans="1:26" ht="24" customHeight="1" x14ac:dyDescent="0.25">
      <c r="A70" s="25" t="s">
        <v>178</v>
      </c>
      <c r="B70" s="25">
        <v>0.81321431035580805</v>
      </c>
      <c r="C70" s="25">
        <v>0.80773984727405301</v>
      </c>
      <c r="D70" s="25">
        <v>0.79494522143430402</v>
      </c>
      <c r="E70" s="25"/>
      <c r="F70" s="44">
        <v>128</v>
      </c>
      <c r="G70" s="44"/>
      <c r="H70" s="44">
        <v>256</v>
      </c>
      <c r="I70" s="44"/>
      <c r="J70" s="44"/>
      <c r="K70" s="44"/>
      <c r="L70" s="44"/>
      <c r="M70" s="44"/>
      <c r="N70" s="44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 spans="1:26" ht="24" customHeight="1" x14ac:dyDescent="0.25">
      <c r="A71" s="25" t="s">
        <v>179</v>
      </c>
      <c r="B71" s="25">
        <v>0.21577646006708501</v>
      </c>
      <c r="C71" s="25">
        <v>0.21718414045350901</v>
      </c>
      <c r="D71" s="25">
        <v>0.20885188091533399</v>
      </c>
      <c r="E71" s="25"/>
      <c r="F71" s="44">
        <v>128</v>
      </c>
      <c r="G71" s="44"/>
      <c r="H71" s="44">
        <v>256</v>
      </c>
      <c r="I71" s="44"/>
      <c r="J71" s="44"/>
      <c r="K71" s="44"/>
      <c r="L71" s="44"/>
      <c r="M71" s="44"/>
      <c r="N71" s="44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 spans="1:26" ht="24" customHeight="1" x14ac:dyDescent="0.25">
      <c r="A72" s="25" t="s">
        <v>180</v>
      </c>
      <c r="B72" s="25">
        <v>0.28303657200025401</v>
      </c>
      <c r="C72" s="25">
        <v>0.29476057865440303</v>
      </c>
      <c r="D72" s="25">
        <v>0.29055230737308302</v>
      </c>
      <c r="E72" s="25"/>
      <c r="F72" s="44">
        <v>512</v>
      </c>
      <c r="G72" s="44"/>
      <c r="H72" s="44">
        <v>256</v>
      </c>
      <c r="I72" s="44"/>
      <c r="J72" s="44"/>
      <c r="K72" s="44"/>
      <c r="L72" s="44"/>
      <c r="M72" s="44"/>
      <c r="N72" s="44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 spans="1:26" ht="24" customHeight="1" x14ac:dyDescent="0.25">
      <c r="A73" s="25"/>
      <c r="B73" s="25"/>
      <c r="C73" s="25"/>
      <c r="D73" s="25"/>
      <c r="E73" s="25"/>
      <c r="F73" s="44" t="s">
        <v>336</v>
      </c>
      <c r="G73" s="44"/>
      <c r="H73" s="44"/>
      <c r="I73" s="44"/>
      <c r="J73" s="44"/>
      <c r="K73" s="44"/>
      <c r="L73" s="44"/>
      <c r="M73" s="44"/>
      <c r="N73" s="44"/>
      <c r="O73" s="25"/>
      <c r="P73" s="26">
        <f>MIN((F71+F72)*H72*H72, 2*H72*F71*F72)</f>
        <v>33554432</v>
      </c>
      <c r="Q73" s="26">
        <f>MIN((F71*F72*H72*MIN(B71,B72)+F71*F72*H72*B70), H72*H72*F70*MIN(B70,B71)+H72*H72*F72*B72)</f>
        <v>11307195.547826057</v>
      </c>
      <c r="R73" s="26">
        <f>MIN((F71*F72*H72*MIN(C71,C72)+F71*F72*H72*C70), H72*H72*F70*MIN(C70,C71)+H72*H72*F72*C72)</f>
        <v>11712396.410821248</v>
      </c>
      <c r="S73" s="26">
        <f>MIN((F71*F72*H72*MIN(D71,D72)+F71*F72*H72*D70), H72*H72*F70*MIN(D70,D71)+H72*H72*F72*D72)</f>
        <v>11501294.19925463</v>
      </c>
      <c r="T73" s="25"/>
      <c r="U73" s="25"/>
      <c r="V73" s="25"/>
      <c r="W73" s="25"/>
      <c r="X73" s="25"/>
      <c r="Y73" s="25"/>
      <c r="Z73" s="25"/>
    </row>
    <row r="74" spans="1:26" ht="24" customHeight="1" x14ac:dyDescent="0.25">
      <c r="A74" s="25" t="s">
        <v>181</v>
      </c>
      <c r="B74" s="25">
        <v>1.3209045410156199</v>
      </c>
      <c r="C74" s="25">
        <v>1.3747436935018</v>
      </c>
      <c r="D74" s="25">
        <v>1.2823224458668101</v>
      </c>
      <c r="E74" s="25"/>
      <c r="F74" s="26">
        <v>512</v>
      </c>
      <c r="G74" s="26">
        <v>128</v>
      </c>
      <c r="H74" s="25">
        <v>1</v>
      </c>
      <c r="I74" s="25">
        <v>1</v>
      </c>
      <c r="J74" s="25">
        <v>16</v>
      </c>
      <c r="K74" s="25">
        <v>16</v>
      </c>
      <c r="L74" s="25">
        <v>1</v>
      </c>
      <c r="M74" s="25">
        <v>1</v>
      </c>
      <c r="N74" s="25">
        <v>0</v>
      </c>
      <c r="O74" s="25"/>
      <c r="P74" s="26">
        <f t="shared" ref="P74:P78" si="24" xml:space="preserve"> ((J74 + 2 * N74 - H74) / M74 + 1) * ((K74 + 2 * N74 - I74) / M74 + 1) * G74 * (F74 / L74 * H74 * I74)</f>
        <v>16777216</v>
      </c>
      <c r="Q74" s="25">
        <f t="shared" ref="Q74:Q78" si="25">P74*B74</f>
        <v>22161100.799999915</v>
      </c>
      <c r="R74" s="25">
        <f t="shared" ref="R74:R78" si="26">P74*C74</f>
        <v>23064371.890517496</v>
      </c>
      <c r="S74" s="25">
        <f t="shared" ref="S74:S78" si="27">P74*D74</f>
        <v>21513800.65595578</v>
      </c>
      <c r="T74" s="25"/>
      <c r="U74" s="25"/>
      <c r="V74" s="25"/>
      <c r="W74" s="25"/>
      <c r="X74" s="25"/>
      <c r="Y74" s="25"/>
      <c r="Z74" s="25"/>
    </row>
    <row r="75" spans="1:26" ht="24" customHeight="1" x14ac:dyDescent="0.25">
      <c r="A75" s="25" t="s">
        <v>182</v>
      </c>
      <c r="B75" s="25">
        <v>1.26433291227921</v>
      </c>
      <c r="C75" s="25">
        <v>1.27684882004068</v>
      </c>
      <c r="D75" s="25">
        <v>1.28855001142882</v>
      </c>
      <c r="E75" s="25"/>
      <c r="F75" s="26">
        <v>128</v>
      </c>
      <c r="G75" s="26">
        <v>512</v>
      </c>
      <c r="H75" s="25">
        <v>1</v>
      </c>
      <c r="I75" s="25">
        <v>1</v>
      </c>
      <c r="J75" s="25">
        <v>16</v>
      </c>
      <c r="K75" s="25">
        <v>16</v>
      </c>
      <c r="L75" s="25">
        <v>1</v>
      </c>
      <c r="M75" s="25">
        <v>1</v>
      </c>
      <c r="N75" s="25">
        <v>0</v>
      </c>
      <c r="O75" s="25"/>
      <c r="P75" s="26">
        <f t="shared" si="24"/>
        <v>16777216</v>
      </c>
      <c r="Q75" s="25">
        <f t="shared" si="25"/>
        <v>21211986.365217358</v>
      </c>
      <c r="R75" s="25">
        <f t="shared" si="26"/>
        <v>21421968.453167617</v>
      </c>
      <c r="S75" s="25">
        <f t="shared" si="27"/>
        <v>21618281.868543781</v>
      </c>
      <c r="T75" s="25"/>
      <c r="U75" s="25"/>
      <c r="V75" s="25"/>
      <c r="W75" s="25"/>
      <c r="X75" s="25"/>
      <c r="Y75" s="25"/>
      <c r="Z75" s="25"/>
    </row>
    <row r="76" spans="1:26" ht="24" customHeight="1" x14ac:dyDescent="0.25">
      <c r="A76" s="25" t="s">
        <v>183</v>
      </c>
      <c r="B76" s="25">
        <v>0.13517971868100301</v>
      </c>
      <c r="C76" s="25">
        <v>0.14201282584477901</v>
      </c>
      <c r="D76" s="25">
        <v>0.14110028473569</v>
      </c>
      <c r="E76" s="25"/>
      <c r="F76" s="26">
        <v>512</v>
      </c>
      <c r="G76" s="26">
        <v>128</v>
      </c>
      <c r="H76" s="25">
        <v>1</v>
      </c>
      <c r="I76" s="25">
        <v>1</v>
      </c>
      <c r="J76" s="25">
        <v>16</v>
      </c>
      <c r="K76" s="25">
        <v>16</v>
      </c>
      <c r="L76" s="25">
        <v>1</v>
      </c>
      <c r="M76" s="25">
        <v>1</v>
      </c>
      <c r="N76" s="25">
        <v>0</v>
      </c>
      <c r="O76" s="25"/>
      <c r="P76" s="26">
        <f t="shared" si="24"/>
        <v>16777216</v>
      </c>
      <c r="Q76" s="25">
        <f t="shared" si="25"/>
        <v>2267939.3391304226</v>
      </c>
      <c r="R76" s="25">
        <f t="shared" si="26"/>
        <v>2382579.8539682399</v>
      </c>
      <c r="S76" s="25">
        <f t="shared" si="27"/>
        <v>2367269.9546721741</v>
      </c>
      <c r="T76" s="25"/>
      <c r="U76" s="25"/>
      <c r="V76" s="25"/>
      <c r="W76" s="25"/>
      <c r="X76" s="25"/>
      <c r="Y76" s="25"/>
      <c r="Z76" s="25"/>
    </row>
    <row r="77" spans="1:26" ht="24" customHeight="1" x14ac:dyDescent="0.25">
      <c r="A77" s="25" t="s">
        <v>326</v>
      </c>
      <c r="B77" s="25">
        <v>1.33746881899626</v>
      </c>
      <c r="C77" s="25">
        <v>1.37720324832871</v>
      </c>
      <c r="D77" s="25">
        <v>1.3924868466131699</v>
      </c>
      <c r="E77" s="25"/>
      <c r="F77" s="26">
        <v>128</v>
      </c>
      <c r="G77" s="26">
        <v>128</v>
      </c>
      <c r="H77" s="25">
        <v>1</v>
      </c>
      <c r="I77" s="25">
        <v>1</v>
      </c>
      <c r="J77" s="25">
        <v>16</v>
      </c>
      <c r="K77" s="25">
        <v>16</v>
      </c>
      <c r="L77" s="25">
        <v>1</v>
      </c>
      <c r="M77" s="25">
        <v>1</v>
      </c>
      <c r="N77" s="25">
        <v>0</v>
      </c>
      <c r="O77" s="25"/>
      <c r="P77" s="26">
        <f t="shared" si="24"/>
        <v>4194304</v>
      </c>
      <c r="Q77" s="25">
        <f t="shared" si="25"/>
        <v>5609750.8173912894</v>
      </c>
      <c r="R77" s="25">
        <f t="shared" si="26"/>
        <v>5776409.0932781016</v>
      </c>
      <c r="S77" s="25">
        <f t="shared" si="27"/>
        <v>5840513.150697005</v>
      </c>
      <c r="T77" s="25"/>
      <c r="U77" s="25"/>
      <c r="V77" s="25"/>
      <c r="W77" s="25"/>
      <c r="X77" s="25"/>
      <c r="Y77" s="25"/>
      <c r="Z77" s="25"/>
    </row>
    <row r="78" spans="1:26" ht="24" customHeight="1" x14ac:dyDescent="0.25">
      <c r="A78" s="25"/>
      <c r="B78" s="25">
        <v>1.33746881899626</v>
      </c>
      <c r="C78" s="25">
        <v>1.37720324832871</v>
      </c>
      <c r="D78" s="25">
        <v>1.3924868466131699</v>
      </c>
      <c r="E78" s="25"/>
      <c r="F78" s="26">
        <v>128</v>
      </c>
      <c r="G78" s="26">
        <v>512</v>
      </c>
      <c r="H78" s="25">
        <v>1</v>
      </c>
      <c r="I78" s="25">
        <v>1</v>
      </c>
      <c r="J78" s="25">
        <v>16</v>
      </c>
      <c r="K78" s="25">
        <v>16</v>
      </c>
      <c r="L78" s="25">
        <v>1</v>
      </c>
      <c r="M78" s="25">
        <v>1</v>
      </c>
      <c r="N78" s="25">
        <v>0</v>
      </c>
      <c r="O78" s="25"/>
      <c r="P78" s="26">
        <f t="shared" si="24"/>
        <v>16777216</v>
      </c>
      <c r="Q78" s="25">
        <f t="shared" si="25"/>
        <v>22439003.269565158</v>
      </c>
      <c r="R78" s="25">
        <f t="shared" si="26"/>
        <v>23105636.373112407</v>
      </c>
      <c r="S78" s="25">
        <f t="shared" si="27"/>
        <v>23362052.60278802</v>
      </c>
      <c r="T78" s="25"/>
      <c r="U78" s="25"/>
      <c r="V78" s="25"/>
      <c r="W78" s="25"/>
      <c r="X78" s="25"/>
      <c r="Y78" s="25"/>
      <c r="Z78" s="25"/>
    </row>
    <row r="79" spans="1:26" ht="24" customHeight="1" x14ac:dyDescent="0.25">
      <c r="A79" s="25" t="s">
        <v>327</v>
      </c>
      <c r="B79" s="25">
        <v>0.27492350702700402</v>
      </c>
      <c r="C79" s="25">
        <v>0.30422605125059898</v>
      </c>
      <c r="D79" s="25">
        <v>0.29825254883907598</v>
      </c>
      <c r="E79" s="25"/>
      <c r="F79" s="44">
        <v>512</v>
      </c>
      <c r="G79" s="44"/>
      <c r="H79" s="44">
        <v>256</v>
      </c>
      <c r="I79" s="44"/>
      <c r="J79" s="44"/>
      <c r="K79" s="44"/>
      <c r="L79" s="44"/>
      <c r="M79" s="44"/>
      <c r="N79" s="44"/>
      <c r="O79" s="25"/>
      <c r="P79" s="43">
        <f>F79*F80*H80</f>
        <v>16777216</v>
      </c>
      <c r="Q79" s="44">
        <f>MIN(P79*B79,P79*B80)</f>
        <v>4612451.0608695643</v>
      </c>
      <c r="R79" s="44">
        <f>MIN(P79*C79,P79*C80)</f>
        <v>4960489.549868864</v>
      </c>
      <c r="S79" s="44">
        <f>MIN(P79*D80,P79*D79)</f>
        <v>5003847.434423727</v>
      </c>
      <c r="T79" s="25"/>
      <c r="U79" s="25"/>
      <c r="V79" s="25"/>
      <c r="W79" s="25"/>
      <c r="X79" s="25"/>
      <c r="Y79" s="25"/>
      <c r="Z79" s="25"/>
    </row>
    <row r="80" spans="1:26" ht="24" customHeight="1" x14ac:dyDescent="0.25">
      <c r="A80" s="25" t="s">
        <v>328</v>
      </c>
      <c r="B80" s="25">
        <v>0.29467527970023699</v>
      </c>
      <c r="C80" s="25">
        <v>0.29566821753197098</v>
      </c>
      <c r="D80" s="25">
        <v>0.31331393080633002</v>
      </c>
      <c r="E80" s="25"/>
      <c r="F80" s="44">
        <v>128</v>
      </c>
      <c r="G80" s="44"/>
      <c r="H80" s="44">
        <v>256</v>
      </c>
      <c r="I80" s="44"/>
      <c r="J80" s="44"/>
      <c r="K80" s="44"/>
      <c r="L80" s="44"/>
      <c r="M80" s="44"/>
      <c r="N80" s="44"/>
      <c r="O80" s="25"/>
      <c r="P80" s="43"/>
      <c r="Q80" s="44"/>
      <c r="R80" s="44"/>
      <c r="S80" s="44"/>
      <c r="T80" s="25"/>
      <c r="U80" s="25"/>
      <c r="V80" s="25"/>
      <c r="W80" s="25"/>
      <c r="X80" s="25"/>
      <c r="Y80" s="25"/>
      <c r="Z80" s="25"/>
    </row>
    <row r="81" spans="1:26" ht="24" customHeight="1" x14ac:dyDescent="0.25">
      <c r="A81" s="25" t="s">
        <v>184</v>
      </c>
      <c r="B81" s="25">
        <v>1.3311284604279801</v>
      </c>
      <c r="C81" s="25">
        <v>1.30757317134312</v>
      </c>
      <c r="D81" s="25">
        <v>1.32289209397436</v>
      </c>
      <c r="E81" s="25"/>
      <c r="F81" s="26">
        <v>128</v>
      </c>
      <c r="G81" s="26">
        <v>256</v>
      </c>
      <c r="H81" s="25">
        <v>1</v>
      </c>
      <c r="I81" s="25">
        <v>1</v>
      </c>
      <c r="J81" s="25">
        <v>16</v>
      </c>
      <c r="K81" s="25">
        <v>16</v>
      </c>
      <c r="L81" s="25">
        <v>1</v>
      </c>
      <c r="M81" s="25">
        <v>1</v>
      </c>
      <c r="N81" s="25">
        <v>0</v>
      </c>
      <c r="O81" s="25"/>
      <c r="P81" s="26">
        <f t="shared" ref="P81:P86" si="28" xml:space="preserve"> ((J81 + 2 * N81 - H81) / M81 + 1) * ((K81 + 2 * N81 - I81) / M81 + 1) * G81 * (F81 / L81 * H81 * I81)</f>
        <v>8388608</v>
      </c>
      <c r="Q81" s="25">
        <f t="shared" ref="Q81:Q86" si="29">P81*B81</f>
        <v>11166314.852173837</v>
      </c>
      <c r="R81" s="25">
        <f t="shared" ref="R81:R86" si="30">P81*C81</f>
        <v>10968718.765714267</v>
      </c>
      <c r="S81" s="25">
        <f t="shared" ref="S81:S86" si="31">P81*D81</f>
        <v>11097223.202650068</v>
      </c>
      <c r="T81" s="25"/>
      <c r="U81" s="25"/>
      <c r="V81" s="25"/>
      <c r="W81" s="25"/>
      <c r="X81" s="25"/>
      <c r="Y81" s="25"/>
      <c r="Z81" s="25"/>
    </row>
    <row r="82" spans="1:26" ht="24" customHeight="1" x14ac:dyDescent="0.25">
      <c r="A82" s="25" t="s">
        <v>185</v>
      </c>
      <c r="B82" s="25">
        <v>0.80124644403872203</v>
      </c>
      <c r="C82" s="25">
        <v>0.80989656570782098</v>
      </c>
      <c r="D82" s="25">
        <v>0.82213053599318697</v>
      </c>
      <c r="E82" s="25"/>
      <c r="F82" s="26">
        <v>256</v>
      </c>
      <c r="G82" s="26">
        <v>256</v>
      </c>
      <c r="H82" s="25">
        <v>3</v>
      </c>
      <c r="I82" s="25">
        <v>3</v>
      </c>
      <c r="J82" s="25">
        <v>16</v>
      </c>
      <c r="K82" s="25">
        <v>16</v>
      </c>
      <c r="L82" s="25">
        <v>512</v>
      </c>
      <c r="M82" s="25">
        <v>1</v>
      </c>
      <c r="N82" s="25">
        <v>1</v>
      </c>
      <c r="O82" s="25"/>
      <c r="P82" s="26">
        <f t="shared" si="28"/>
        <v>294912</v>
      </c>
      <c r="Q82" s="25">
        <f t="shared" si="29"/>
        <v>236297.19130434759</v>
      </c>
      <c r="R82" s="25">
        <f t="shared" si="30"/>
        <v>238848.21598602491</v>
      </c>
      <c r="S82" s="25">
        <f t="shared" si="31"/>
        <v>242456.16063082276</v>
      </c>
      <c r="T82" s="25"/>
      <c r="U82" s="25"/>
      <c r="V82" s="25"/>
      <c r="W82" s="25"/>
      <c r="X82" s="25"/>
      <c r="Y82" s="25"/>
      <c r="Z82" s="25"/>
    </row>
    <row r="83" spans="1:26" ht="24" customHeight="1" x14ac:dyDescent="0.25">
      <c r="A83" s="25" t="s">
        <v>186</v>
      </c>
      <c r="B83" s="25">
        <v>0.54469441952912701</v>
      </c>
      <c r="C83" s="25">
        <v>0.57631360661168995</v>
      </c>
      <c r="D83" s="25">
        <v>0.57748176071872503</v>
      </c>
      <c r="E83" s="25"/>
      <c r="F83" s="26">
        <v>256</v>
      </c>
      <c r="G83" s="26">
        <v>128</v>
      </c>
      <c r="H83" s="25">
        <v>1</v>
      </c>
      <c r="I83" s="25">
        <v>1</v>
      </c>
      <c r="J83" s="25">
        <v>16</v>
      </c>
      <c r="K83" s="25">
        <v>16</v>
      </c>
      <c r="L83" s="25">
        <v>1</v>
      </c>
      <c r="M83" s="25">
        <v>1</v>
      </c>
      <c r="N83" s="25">
        <v>0</v>
      </c>
      <c r="O83" s="25"/>
      <c r="P83" s="26">
        <f t="shared" si="28"/>
        <v>8388608</v>
      </c>
      <c r="Q83" s="25">
        <f t="shared" si="29"/>
        <v>4569227.965217391</v>
      </c>
      <c r="R83" s="25">
        <f t="shared" si="30"/>
        <v>4834468.9309316752</v>
      </c>
      <c r="S83" s="25">
        <f t="shared" si="31"/>
        <v>4844268.1178191826</v>
      </c>
      <c r="T83" s="25"/>
      <c r="U83" s="25"/>
      <c r="V83" s="25"/>
      <c r="W83" s="25"/>
      <c r="X83" s="25"/>
      <c r="Y83" s="25"/>
      <c r="Z83" s="25"/>
    </row>
    <row r="84" spans="1:26" ht="24" customHeight="1" x14ac:dyDescent="0.25">
      <c r="A84" s="25" t="s">
        <v>187</v>
      </c>
      <c r="B84" s="25">
        <v>1.24301459270974</v>
      </c>
      <c r="C84" s="25">
        <v>1.2770895991973601</v>
      </c>
      <c r="D84" s="25">
        <v>1.2850765232088801</v>
      </c>
      <c r="E84" s="25"/>
      <c r="F84" s="26">
        <v>128</v>
      </c>
      <c r="G84" s="26">
        <v>128</v>
      </c>
      <c r="H84" s="25">
        <v>1</v>
      </c>
      <c r="I84" s="25">
        <v>1</v>
      </c>
      <c r="J84" s="25">
        <v>16</v>
      </c>
      <c r="K84" s="25">
        <v>16</v>
      </c>
      <c r="L84" s="25">
        <v>1</v>
      </c>
      <c r="M84" s="25">
        <v>1</v>
      </c>
      <c r="N84" s="25">
        <v>0</v>
      </c>
      <c r="O84" s="25"/>
      <c r="P84" s="26">
        <f t="shared" si="28"/>
        <v>4194304</v>
      </c>
      <c r="Q84" s="25">
        <f t="shared" si="29"/>
        <v>5213581.0782608334</v>
      </c>
      <c r="R84" s="25">
        <f t="shared" si="30"/>
        <v>5356502.0142718842</v>
      </c>
      <c r="S84" s="25">
        <f t="shared" si="31"/>
        <v>5390001.6016010987</v>
      </c>
      <c r="T84" s="25"/>
      <c r="U84" s="25"/>
      <c r="V84" s="25"/>
      <c r="W84" s="25"/>
      <c r="X84" s="25"/>
      <c r="Y84" s="25"/>
      <c r="Z84" s="25"/>
    </row>
    <row r="85" spans="1:26" ht="24" customHeight="1" x14ac:dyDescent="0.25">
      <c r="A85" s="25"/>
      <c r="B85" s="25">
        <v>1.24301459270974</v>
      </c>
      <c r="C85" s="25">
        <v>1.2770895991973601</v>
      </c>
      <c r="D85" s="25">
        <v>1.2850765232088801</v>
      </c>
      <c r="E85" s="25"/>
      <c r="F85" s="26">
        <v>128</v>
      </c>
      <c r="G85" s="26">
        <v>128</v>
      </c>
      <c r="H85" s="25">
        <v>1</v>
      </c>
      <c r="I85" s="25">
        <v>1</v>
      </c>
      <c r="J85" s="25">
        <v>16</v>
      </c>
      <c r="K85" s="25">
        <v>16</v>
      </c>
      <c r="L85" s="25">
        <v>1</v>
      </c>
      <c r="M85" s="25">
        <v>1</v>
      </c>
      <c r="N85" s="25">
        <v>0</v>
      </c>
      <c r="O85" s="25"/>
      <c r="P85" s="26">
        <f t="shared" si="28"/>
        <v>4194304</v>
      </c>
      <c r="Q85" s="25">
        <f t="shared" si="29"/>
        <v>5213581.0782608334</v>
      </c>
      <c r="R85" s="25">
        <f t="shared" si="30"/>
        <v>5356502.0142718842</v>
      </c>
      <c r="S85" s="25">
        <f t="shared" si="31"/>
        <v>5390001.6016010987</v>
      </c>
      <c r="T85" s="25"/>
      <c r="U85" s="25"/>
      <c r="V85" s="25"/>
      <c r="W85" s="25"/>
      <c r="X85" s="25"/>
      <c r="Y85" s="25"/>
      <c r="Z85" s="25"/>
    </row>
    <row r="86" spans="1:26" ht="24" customHeight="1" x14ac:dyDescent="0.25">
      <c r="A86" s="25"/>
      <c r="B86" s="25">
        <v>1.24301459270974</v>
      </c>
      <c r="C86" s="25">
        <v>1.2770895991973601</v>
      </c>
      <c r="D86" s="25">
        <v>1.2850765232088801</v>
      </c>
      <c r="E86" s="25"/>
      <c r="F86" s="26">
        <v>128</v>
      </c>
      <c r="G86" s="26">
        <v>512</v>
      </c>
      <c r="H86" s="25">
        <v>1</v>
      </c>
      <c r="I86" s="25">
        <v>1</v>
      </c>
      <c r="J86" s="25">
        <v>16</v>
      </c>
      <c r="K86" s="25">
        <v>16</v>
      </c>
      <c r="L86" s="25">
        <v>1</v>
      </c>
      <c r="M86" s="25">
        <v>1</v>
      </c>
      <c r="N86" s="25">
        <v>0</v>
      </c>
      <c r="O86" s="25"/>
      <c r="P86" s="26">
        <f t="shared" si="28"/>
        <v>16777216</v>
      </c>
      <c r="Q86" s="25">
        <f t="shared" si="29"/>
        <v>20854324.313043334</v>
      </c>
      <c r="R86" s="25">
        <f t="shared" si="30"/>
        <v>21426008.057087537</v>
      </c>
      <c r="S86" s="25">
        <f t="shared" si="31"/>
        <v>21560006.406404395</v>
      </c>
      <c r="T86" s="25"/>
      <c r="U86" s="25"/>
      <c r="V86" s="25"/>
      <c r="W86" s="25"/>
      <c r="X86" s="25"/>
      <c r="Y86" s="25"/>
      <c r="Z86" s="25"/>
    </row>
    <row r="87" spans="1:26" ht="24" customHeight="1" x14ac:dyDescent="0.25">
      <c r="A87" s="25" t="s">
        <v>188</v>
      </c>
      <c r="B87" s="25">
        <v>0.60651483950407603</v>
      </c>
      <c r="C87" s="25">
        <v>0.58393540785837506</v>
      </c>
      <c r="D87" s="25">
        <v>0.60262049051051803</v>
      </c>
      <c r="E87" s="25"/>
      <c r="F87" s="44">
        <v>128</v>
      </c>
      <c r="G87" s="44"/>
      <c r="H87" s="44">
        <v>256</v>
      </c>
      <c r="I87" s="44"/>
      <c r="J87" s="44"/>
      <c r="K87" s="44"/>
      <c r="L87" s="44"/>
      <c r="M87" s="44"/>
      <c r="N87" s="44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 spans="1:26" ht="24" customHeight="1" x14ac:dyDescent="0.25">
      <c r="A88" s="25" t="s">
        <v>189</v>
      </c>
      <c r="B88" s="25">
        <v>0.153969872516134</v>
      </c>
      <c r="C88" s="25">
        <v>0.15034912938657</v>
      </c>
      <c r="D88" s="25">
        <v>0.163176179409356</v>
      </c>
      <c r="E88" s="25"/>
      <c r="F88" s="44">
        <v>128</v>
      </c>
      <c r="G88" s="44"/>
      <c r="H88" s="44">
        <v>256</v>
      </c>
      <c r="I88" s="44"/>
      <c r="J88" s="44"/>
      <c r="K88" s="44"/>
      <c r="L88" s="44"/>
      <c r="M88" s="44"/>
      <c r="N88" s="44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 spans="1:26" ht="24" customHeight="1" x14ac:dyDescent="0.25">
      <c r="A89" s="25" t="s">
        <v>190</v>
      </c>
      <c r="B89" s="25">
        <v>0.189018664152725</v>
      </c>
      <c r="C89" s="25">
        <v>0.197172922373969</v>
      </c>
      <c r="D89" s="25">
        <v>0.199178876490161</v>
      </c>
      <c r="E89" s="25"/>
      <c r="F89" s="44">
        <v>512</v>
      </c>
      <c r="G89" s="44"/>
      <c r="H89" s="44">
        <v>256</v>
      </c>
      <c r="I89" s="44"/>
      <c r="J89" s="44"/>
      <c r="K89" s="44"/>
      <c r="L89" s="44"/>
      <c r="M89" s="44"/>
      <c r="N89" s="44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 spans="1:26" ht="24" customHeight="1" x14ac:dyDescent="0.25">
      <c r="A90" s="25"/>
      <c r="B90" s="25"/>
      <c r="C90" s="25"/>
      <c r="D90" s="25"/>
      <c r="E90" s="25"/>
      <c r="F90" s="44" t="s">
        <v>336</v>
      </c>
      <c r="G90" s="44"/>
      <c r="H90" s="44"/>
      <c r="I90" s="44"/>
      <c r="J90" s="44"/>
      <c r="K90" s="44"/>
      <c r="L90" s="44"/>
      <c r="M90" s="44"/>
      <c r="N90" s="44"/>
      <c r="O90" s="25"/>
      <c r="P90" s="26">
        <f>MIN((F88+F89)*H89*H89, 2*H89*F88*F89)</f>
        <v>33554432</v>
      </c>
      <c r="Q90" s="26">
        <f>MIN((F88*F89*H89*MIN(B88,B89)+F88*F89*H89*B87), H89*H89*F87*MIN(B87,B88)+H89*H89*F89*B89)</f>
        <v>7634006.8173912708</v>
      </c>
      <c r="R90" s="26">
        <f>MIN((F88*F89*H89*MIN(C88,C89)+F88*F89*H89*C87), H89*H89*F87*MIN(C87,C88)+H89*H89*F89*C89)</f>
        <v>7877245.3256038371</v>
      </c>
      <c r="S90" s="26">
        <f>MIN((F88*F89*H89*MIN(D88,D89)+F88*F89*H89*D87), H89*H89*F87*MIN(D87,D88)+H89*H89*F89*D89)</f>
        <v>8052155.0710282652</v>
      </c>
      <c r="T90" s="25"/>
      <c r="U90" s="25"/>
      <c r="V90" s="25"/>
      <c r="W90" s="25"/>
      <c r="X90" s="25"/>
      <c r="Y90" s="25"/>
      <c r="Z90" s="25"/>
    </row>
    <row r="91" spans="1:26" ht="24" customHeight="1" x14ac:dyDescent="0.25">
      <c r="A91" s="25" t="s">
        <v>191</v>
      </c>
      <c r="B91" s="25">
        <v>0.58218196371327202</v>
      </c>
      <c r="C91" s="25">
        <v>0.58068989161214302</v>
      </c>
      <c r="D91" s="25">
        <v>0.61131377094280603</v>
      </c>
      <c r="E91" s="25"/>
      <c r="F91" s="25">
        <v>512</v>
      </c>
      <c r="G91" s="25">
        <v>128</v>
      </c>
      <c r="H91" s="25">
        <v>1</v>
      </c>
      <c r="I91" s="25">
        <v>1</v>
      </c>
      <c r="J91" s="25">
        <v>16</v>
      </c>
      <c r="K91" s="25">
        <v>16</v>
      </c>
      <c r="L91" s="25">
        <v>1</v>
      </c>
      <c r="M91" s="25">
        <v>1</v>
      </c>
      <c r="N91" s="25">
        <v>0</v>
      </c>
      <c r="O91" s="25"/>
      <c r="P91" s="26">
        <f t="shared" ref="P91:P99" si="32" xml:space="preserve"> ((J91 + 2 * N91 - H91) / M91 + 1) * ((K91 + 2 * N91 - I91) / M91 + 1) * G91 * (F91 / L91 * H91 * I91)</f>
        <v>16777216</v>
      </c>
      <c r="Q91" s="25">
        <f t="shared" ref="Q91:Q99" si="33">P91*B91</f>
        <v>9767392.5565217268</v>
      </c>
      <c r="R91" s="25">
        <f t="shared" ref="R91:R99" si="34">P91*C91</f>
        <v>9742359.7405935116</v>
      </c>
      <c r="S91" s="25">
        <f t="shared" ref="S91:S99" si="35">P91*D91</f>
        <v>10256143.17888198</v>
      </c>
      <c r="T91" s="25"/>
      <c r="U91" s="25"/>
      <c r="V91" s="25"/>
      <c r="W91" s="25"/>
      <c r="X91" s="25"/>
      <c r="Y91" s="25"/>
      <c r="Z91" s="25"/>
    </row>
    <row r="92" spans="1:26" ht="24" customHeight="1" x14ac:dyDescent="0.25">
      <c r="A92" s="25" t="s">
        <v>192</v>
      </c>
      <c r="B92" s="25">
        <v>1.3460086324940499</v>
      </c>
      <c r="C92" s="25">
        <v>1.3481439290727799</v>
      </c>
      <c r="D92" s="25">
        <v>1.3837345853651499</v>
      </c>
      <c r="E92" s="25"/>
      <c r="F92" s="25">
        <v>128</v>
      </c>
      <c r="G92" s="25">
        <v>512</v>
      </c>
      <c r="H92" s="25">
        <v>1</v>
      </c>
      <c r="I92" s="25">
        <v>1</v>
      </c>
      <c r="J92" s="25">
        <v>16</v>
      </c>
      <c r="K92" s="25">
        <v>16</v>
      </c>
      <c r="L92" s="25">
        <v>1</v>
      </c>
      <c r="M92" s="25">
        <v>1</v>
      </c>
      <c r="N92" s="25">
        <v>0</v>
      </c>
      <c r="O92" s="25"/>
      <c r="P92" s="26">
        <f t="shared" si="32"/>
        <v>16777216</v>
      </c>
      <c r="Q92" s="25">
        <f t="shared" si="33"/>
        <v>22582277.565217294</v>
      </c>
      <c r="R92" s="25">
        <f t="shared" si="34"/>
        <v>22618101.897142708</v>
      </c>
      <c r="S92" s="25">
        <f t="shared" si="35"/>
        <v>23215214.025341559</v>
      </c>
      <c r="T92" s="25"/>
      <c r="U92" s="25"/>
      <c r="V92" s="25"/>
      <c r="W92" s="25"/>
      <c r="X92" s="25"/>
      <c r="Y92" s="25"/>
      <c r="Z92" s="25"/>
    </row>
    <row r="93" spans="1:26" ht="24" customHeight="1" x14ac:dyDescent="0.25">
      <c r="A93" s="25" t="s">
        <v>193</v>
      </c>
      <c r="B93" s="25">
        <v>0.123489711595618</v>
      </c>
      <c r="C93" s="25">
        <v>0.132148615821959</v>
      </c>
      <c r="D93" s="25">
        <v>0.13480720599986001</v>
      </c>
      <c r="E93" s="25"/>
      <c r="F93" s="25">
        <v>512</v>
      </c>
      <c r="G93" s="25">
        <v>128</v>
      </c>
      <c r="H93" s="25">
        <v>1</v>
      </c>
      <c r="I93" s="25">
        <v>1</v>
      </c>
      <c r="J93" s="25">
        <v>16</v>
      </c>
      <c r="K93" s="25">
        <v>16</v>
      </c>
      <c r="L93" s="25">
        <v>1</v>
      </c>
      <c r="M93" s="25">
        <v>1</v>
      </c>
      <c r="N93" s="25">
        <v>0</v>
      </c>
      <c r="O93" s="25"/>
      <c r="P93" s="26">
        <f t="shared" si="32"/>
        <v>16777216</v>
      </c>
      <c r="Q93" s="25">
        <f t="shared" si="33"/>
        <v>2071813.5652173879</v>
      </c>
      <c r="R93" s="25">
        <f t="shared" si="34"/>
        <v>2217085.8717460237</v>
      </c>
      <c r="S93" s="25">
        <f t="shared" si="35"/>
        <v>2261689.6134161474</v>
      </c>
      <c r="T93" s="25"/>
      <c r="U93" s="25"/>
      <c r="V93" s="25"/>
      <c r="W93" s="25"/>
      <c r="X93" s="25"/>
      <c r="Y93" s="25"/>
      <c r="Z93" s="25"/>
    </row>
    <row r="94" spans="1:26" ht="24" customHeight="1" x14ac:dyDescent="0.25">
      <c r="A94" s="25" t="s">
        <v>194</v>
      </c>
      <c r="B94" s="25">
        <v>1.2625632244607601</v>
      </c>
      <c r="C94" s="25">
        <v>1.2270978314799199</v>
      </c>
      <c r="D94" s="25">
        <v>1.24301892843305</v>
      </c>
      <c r="E94" s="25"/>
      <c r="F94" s="25">
        <v>128</v>
      </c>
      <c r="G94" s="25">
        <v>256</v>
      </c>
      <c r="H94" s="25">
        <v>1</v>
      </c>
      <c r="I94" s="25">
        <v>1</v>
      </c>
      <c r="J94" s="25">
        <v>16</v>
      </c>
      <c r="K94" s="25">
        <v>16</v>
      </c>
      <c r="L94" s="25">
        <v>1</v>
      </c>
      <c r="M94" s="25">
        <v>1</v>
      </c>
      <c r="N94" s="25">
        <v>0</v>
      </c>
      <c r="O94" s="25"/>
      <c r="P94" s="26">
        <f t="shared" si="32"/>
        <v>8388608</v>
      </c>
      <c r="Q94" s="25">
        <f t="shared" si="33"/>
        <v>10591147.965217328</v>
      </c>
      <c r="R94" s="25">
        <f t="shared" si="34"/>
        <v>10293642.685935108</v>
      </c>
      <c r="S94" s="25">
        <f t="shared" si="35"/>
        <v>10427198.52720491</v>
      </c>
      <c r="T94" s="25"/>
      <c r="U94" s="25"/>
      <c r="V94" s="25"/>
      <c r="W94" s="25"/>
      <c r="X94" s="25"/>
      <c r="Y94" s="25"/>
      <c r="Z94" s="25"/>
    </row>
    <row r="95" spans="1:26" ht="24" customHeight="1" x14ac:dyDescent="0.25">
      <c r="A95" s="25" t="s">
        <v>195</v>
      </c>
      <c r="B95" s="25">
        <v>0.84313570105511204</v>
      </c>
      <c r="C95" s="25">
        <v>0.83722163840768404</v>
      </c>
      <c r="D95" s="25">
        <v>0.85128200511590102</v>
      </c>
      <c r="E95" s="25"/>
      <c r="F95" s="25">
        <v>256</v>
      </c>
      <c r="G95" s="25">
        <v>256</v>
      </c>
      <c r="H95" s="25">
        <v>3</v>
      </c>
      <c r="I95" s="25">
        <v>3</v>
      </c>
      <c r="J95" s="25">
        <v>16</v>
      </c>
      <c r="K95" s="25">
        <v>16</v>
      </c>
      <c r="L95" s="25">
        <v>512</v>
      </c>
      <c r="M95" s="25">
        <v>1</v>
      </c>
      <c r="N95" s="25">
        <v>1</v>
      </c>
      <c r="O95" s="25"/>
      <c r="P95" s="26">
        <f t="shared" si="32"/>
        <v>294912</v>
      </c>
      <c r="Q95" s="25">
        <f t="shared" si="33"/>
        <v>248650.8358695652</v>
      </c>
      <c r="R95" s="25">
        <f t="shared" si="34"/>
        <v>246906.7078260869</v>
      </c>
      <c r="S95" s="25">
        <f t="shared" si="35"/>
        <v>251053.2786927406</v>
      </c>
      <c r="T95" s="25"/>
      <c r="U95" s="25"/>
      <c r="V95" s="25"/>
      <c r="W95" s="25"/>
      <c r="X95" s="25"/>
      <c r="Y95" s="25"/>
      <c r="Z95" s="25"/>
    </row>
    <row r="96" spans="1:26" ht="24" customHeight="1" x14ac:dyDescent="0.25">
      <c r="A96" s="25" t="s">
        <v>196</v>
      </c>
      <c r="B96" s="25">
        <v>0.41439102836277097</v>
      </c>
      <c r="C96" s="25">
        <v>0.43978787408687797</v>
      </c>
      <c r="D96" s="25">
        <v>0.44252582414138703</v>
      </c>
      <c r="E96" s="25"/>
      <c r="F96" s="25">
        <v>256</v>
      </c>
      <c r="G96" s="25">
        <v>128</v>
      </c>
      <c r="H96" s="25">
        <v>1</v>
      </c>
      <c r="I96" s="25">
        <v>1</v>
      </c>
      <c r="J96" s="25">
        <v>16</v>
      </c>
      <c r="K96" s="25">
        <v>16</v>
      </c>
      <c r="L96" s="25">
        <v>1</v>
      </c>
      <c r="M96" s="25">
        <v>1</v>
      </c>
      <c r="N96" s="25">
        <v>0</v>
      </c>
      <c r="O96" s="25"/>
      <c r="P96" s="26">
        <f t="shared" si="32"/>
        <v>8388608</v>
      </c>
      <c r="Q96" s="25">
        <f t="shared" si="33"/>
        <v>3476163.8956521675</v>
      </c>
      <c r="R96" s="25">
        <f t="shared" si="34"/>
        <v>3689208.0788681773</v>
      </c>
      <c r="S96" s="25">
        <f t="shared" si="35"/>
        <v>3712175.6685990323</v>
      </c>
      <c r="T96" s="25"/>
      <c r="U96" s="25"/>
      <c r="V96" s="25"/>
      <c r="W96" s="25"/>
      <c r="X96" s="25"/>
      <c r="Y96" s="25"/>
      <c r="Z96" s="25"/>
    </row>
    <row r="97" spans="1:26" ht="24" customHeight="1" x14ac:dyDescent="0.25">
      <c r="A97" s="25" t="s">
        <v>197</v>
      </c>
      <c r="B97" s="25">
        <v>1.2325362495754</v>
      </c>
      <c r="C97" s="25">
        <v>1.27092906337182</v>
      </c>
      <c r="D97" s="25">
        <v>1.2436962243982399</v>
      </c>
      <c r="E97" s="25"/>
      <c r="F97" s="25">
        <v>128</v>
      </c>
      <c r="G97" s="25">
        <v>128</v>
      </c>
      <c r="H97" s="25">
        <v>1</v>
      </c>
      <c r="I97" s="25">
        <v>1</v>
      </c>
      <c r="J97" s="25">
        <v>16</v>
      </c>
      <c r="K97" s="25">
        <v>16</v>
      </c>
      <c r="L97" s="25">
        <v>1</v>
      </c>
      <c r="M97" s="25">
        <v>1</v>
      </c>
      <c r="N97" s="25">
        <v>0</v>
      </c>
      <c r="O97" s="25"/>
      <c r="P97" s="26">
        <f t="shared" si="32"/>
        <v>4194304</v>
      </c>
      <c r="Q97" s="25">
        <f t="shared" si="33"/>
        <v>5169631.7217390984</v>
      </c>
      <c r="R97" s="25">
        <f t="shared" si="34"/>
        <v>5330662.8542166781</v>
      </c>
      <c r="S97" s="25">
        <f t="shared" si="35"/>
        <v>5216440.0487784352</v>
      </c>
      <c r="T97" s="25"/>
      <c r="U97" s="25"/>
      <c r="V97" s="25"/>
      <c r="W97" s="25"/>
      <c r="X97" s="25"/>
      <c r="Y97" s="25"/>
      <c r="Z97" s="25"/>
    </row>
    <row r="98" spans="1:26" ht="24" customHeight="1" x14ac:dyDescent="0.25">
      <c r="A98" s="25"/>
      <c r="B98" s="25">
        <v>1.2325362495754</v>
      </c>
      <c r="C98" s="25">
        <v>1.27092906337182</v>
      </c>
      <c r="D98" s="25">
        <v>1.2436962243982399</v>
      </c>
      <c r="E98" s="25"/>
      <c r="F98" s="25">
        <v>128</v>
      </c>
      <c r="G98" s="25">
        <v>128</v>
      </c>
      <c r="H98" s="25">
        <v>1</v>
      </c>
      <c r="I98" s="25">
        <v>1</v>
      </c>
      <c r="J98" s="25">
        <v>16</v>
      </c>
      <c r="K98" s="25">
        <v>16</v>
      </c>
      <c r="L98" s="25">
        <v>1</v>
      </c>
      <c r="M98" s="25">
        <v>1</v>
      </c>
      <c r="N98" s="25">
        <v>0</v>
      </c>
      <c r="O98" s="25"/>
      <c r="P98" s="26">
        <f t="shared" si="32"/>
        <v>4194304</v>
      </c>
      <c r="Q98" s="25">
        <f t="shared" si="33"/>
        <v>5169631.7217390984</v>
      </c>
      <c r="R98" s="25">
        <f t="shared" si="34"/>
        <v>5330662.8542166781</v>
      </c>
      <c r="S98" s="25">
        <f t="shared" si="35"/>
        <v>5216440.0487784352</v>
      </c>
      <c r="T98" s="25"/>
      <c r="U98" s="25"/>
      <c r="V98" s="25"/>
      <c r="W98" s="25"/>
      <c r="X98" s="25"/>
      <c r="Y98" s="25"/>
      <c r="Z98" s="25"/>
    </row>
    <row r="99" spans="1:26" ht="24" customHeight="1" x14ac:dyDescent="0.25">
      <c r="A99" s="25"/>
      <c r="B99" s="25">
        <v>1.2325362495754</v>
      </c>
      <c r="C99" s="25">
        <v>1.27092906337182</v>
      </c>
      <c r="D99" s="25">
        <v>1.2436962243982399</v>
      </c>
      <c r="E99" s="25"/>
      <c r="F99" s="25">
        <v>128</v>
      </c>
      <c r="G99" s="25">
        <v>512</v>
      </c>
      <c r="H99" s="25">
        <v>1</v>
      </c>
      <c r="I99" s="25">
        <v>1</v>
      </c>
      <c r="J99" s="25">
        <v>16</v>
      </c>
      <c r="K99" s="25">
        <v>16</v>
      </c>
      <c r="L99" s="25">
        <v>1</v>
      </c>
      <c r="M99" s="25">
        <v>1</v>
      </c>
      <c r="N99" s="25">
        <v>0</v>
      </c>
      <c r="O99" s="25"/>
      <c r="P99" s="26">
        <f t="shared" si="32"/>
        <v>16777216</v>
      </c>
      <c r="Q99" s="25">
        <f t="shared" si="33"/>
        <v>20678526.886956394</v>
      </c>
      <c r="R99" s="25">
        <f t="shared" si="34"/>
        <v>21322651.416866712</v>
      </c>
      <c r="S99" s="25">
        <f t="shared" si="35"/>
        <v>20865760.195113741</v>
      </c>
      <c r="T99" s="25"/>
      <c r="U99" s="25"/>
      <c r="V99" s="25"/>
      <c r="W99" s="25"/>
      <c r="X99" s="25"/>
      <c r="Y99" s="25"/>
      <c r="Z99" s="25"/>
    </row>
    <row r="100" spans="1:26" ht="24" customHeight="1" x14ac:dyDescent="0.25">
      <c r="A100" s="25" t="s">
        <v>198</v>
      </c>
      <c r="B100" s="25">
        <v>0.742005522354789</v>
      </c>
      <c r="C100" s="25">
        <v>0.80221335852039199</v>
      </c>
      <c r="D100" s="25">
        <v>0.75155259093553795</v>
      </c>
      <c r="E100" s="25"/>
      <c r="F100" s="44">
        <v>128</v>
      </c>
      <c r="G100" s="44"/>
      <c r="H100" s="44">
        <v>256</v>
      </c>
      <c r="I100" s="44"/>
      <c r="J100" s="44"/>
      <c r="K100" s="44"/>
      <c r="L100" s="44"/>
      <c r="M100" s="44"/>
      <c r="N100" s="44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 spans="1:26" ht="24" customHeight="1" x14ac:dyDescent="0.25">
      <c r="A101" s="25" t="s">
        <v>199</v>
      </c>
      <c r="B101" s="25">
        <v>0.21324350108271001</v>
      </c>
      <c r="C101" s="25">
        <v>0.20569210642201799</v>
      </c>
      <c r="D101" s="25">
        <v>0.18526937965856399</v>
      </c>
      <c r="E101" s="25"/>
      <c r="F101" s="44">
        <v>128</v>
      </c>
      <c r="G101" s="44"/>
      <c r="H101" s="44">
        <v>256</v>
      </c>
      <c r="I101" s="44"/>
      <c r="J101" s="44"/>
      <c r="K101" s="44"/>
      <c r="L101" s="44"/>
      <c r="M101" s="44"/>
      <c r="N101" s="44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 spans="1:26" ht="24" customHeight="1" x14ac:dyDescent="0.25">
      <c r="A102" s="25" t="s">
        <v>200</v>
      </c>
      <c r="B102" s="25">
        <v>0.30143200418223498</v>
      </c>
      <c r="C102" s="25">
        <v>0.29963266184940401</v>
      </c>
      <c r="D102" s="25">
        <v>0.29307168425157798</v>
      </c>
      <c r="E102" s="25"/>
      <c r="F102" s="44">
        <v>512</v>
      </c>
      <c r="G102" s="44"/>
      <c r="H102" s="44">
        <v>256</v>
      </c>
      <c r="I102" s="44"/>
      <c r="J102" s="44"/>
      <c r="K102" s="44"/>
      <c r="L102" s="44"/>
      <c r="M102" s="44"/>
      <c r="N102" s="44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 spans="1:26" ht="24" customHeight="1" x14ac:dyDescent="0.25">
      <c r="A103" s="25"/>
      <c r="B103" s="25"/>
      <c r="C103" s="25"/>
      <c r="D103" s="25"/>
      <c r="E103" s="25"/>
      <c r="F103" s="44" t="s">
        <v>336</v>
      </c>
      <c r="G103" s="44"/>
      <c r="H103" s="44"/>
      <c r="I103" s="44"/>
      <c r="J103" s="44"/>
      <c r="K103" s="44"/>
      <c r="L103" s="44"/>
      <c r="M103" s="44"/>
      <c r="N103" s="44"/>
      <c r="O103" s="25"/>
      <c r="P103" s="26">
        <f>MIN((F101+F102)*H102*H102, 2*H102*F101*F102)</f>
        <v>33554432</v>
      </c>
      <c r="Q103" s="26">
        <f>MIN((F101*F102*H102*MIN(B101,B102)+F101*F102*H102*B100), H102*H102*F100*MIN(B100,B101)+H102*H102*F102*B102)</f>
        <v>11903195.82608695</v>
      </c>
      <c r="R103" s="26">
        <f>MIN((F101*F102*H102*MIN(C101,C102)+F101*F102*H102*C100), H102*H102*F100*MIN(C100,C101)+H102*H102*F102*C102)</f>
        <v>11779474.226473413</v>
      </c>
      <c r="S103" s="26">
        <f>MIN((F101*F102*H102*MIN(D101,D102)+F101*F102*H102*D100), H102*H102*F100*MIN(D100,D101)+H102*H102*F102*D102)</f>
        <v>11388006.100703912</v>
      </c>
      <c r="T103" s="25"/>
      <c r="U103" s="25"/>
      <c r="V103" s="25"/>
      <c r="W103" s="25"/>
      <c r="X103" s="25"/>
      <c r="Y103" s="25"/>
      <c r="Z103" s="25"/>
    </row>
    <row r="104" spans="1:26" ht="24" customHeight="1" x14ac:dyDescent="0.25">
      <c r="A104" s="25" t="s">
        <v>201</v>
      </c>
      <c r="B104" s="25">
        <v>1.1036022683848501</v>
      </c>
      <c r="C104" s="25">
        <v>1.22798510087778</v>
      </c>
      <c r="D104" s="25">
        <v>1.10101478359796</v>
      </c>
      <c r="E104" s="25"/>
      <c r="F104" s="25">
        <v>512</v>
      </c>
      <c r="G104" s="25">
        <v>128</v>
      </c>
      <c r="H104" s="25">
        <v>1</v>
      </c>
      <c r="I104" s="25">
        <v>1</v>
      </c>
      <c r="J104" s="25">
        <v>16</v>
      </c>
      <c r="K104" s="25">
        <v>16</v>
      </c>
      <c r="L104" s="25">
        <v>1</v>
      </c>
      <c r="M104" s="25">
        <v>1</v>
      </c>
      <c r="N104" s="25">
        <v>0</v>
      </c>
      <c r="O104" s="25"/>
      <c r="P104" s="26">
        <f t="shared" ref="P104:P112" si="36" xml:space="preserve"> ((J104 + 2 * N104 - H104) / M104 + 1) * ((K104 + 2 * N104 - I104) / M104 + 1) * G104 * (F104 / L104 * H104 * I104)</f>
        <v>16777216</v>
      </c>
      <c r="Q104" s="25">
        <f>P104*B104</f>
        <v>18515373.634782601</v>
      </c>
      <c r="R104" s="25">
        <f>P104*C104</f>
        <v>20602171.282208305</v>
      </c>
      <c r="S104" s="25">
        <f t="shared" ref="S104:S112" si="37">P104*D104</f>
        <v>18471962.843616232</v>
      </c>
      <c r="T104" s="25"/>
      <c r="U104" s="25"/>
      <c r="V104" s="25"/>
      <c r="W104" s="25"/>
      <c r="X104" s="25"/>
      <c r="Y104" s="25"/>
      <c r="Z104" s="25"/>
    </row>
    <row r="105" spans="1:26" ht="24" customHeight="1" x14ac:dyDescent="0.25">
      <c r="A105" s="25" t="s">
        <v>202</v>
      </c>
      <c r="B105" s="25">
        <v>1.2843967603600499</v>
      </c>
      <c r="C105" s="25">
        <v>1.26478616174786</v>
      </c>
      <c r="D105" s="25">
        <v>1.31018537177144</v>
      </c>
      <c r="E105" s="25"/>
      <c r="F105" s="25">
        <v>128</v>
      </c>
      <c r="G105" s="25">
        <v>512</v>
      </c>
      <c r="H105" s="25">
        <v>1</v>
      </c>
      <c r="I105" s="25">
        <v>1</v>
      </c>
      <c r="J105" s="25">
        <v>16</v>
      </c>
      <c r="K105" s="25">
        <v>16</v>
      </c>
      <c r="L105" s="25">
        <v>1</v>
      </c>
      <c r="M105" s="25">
        <v>1</v>
      </c>
      <c r="N105" s="25">
        <v>0</v>
      </c>
      <c r="O105" s="25"/>
      <c r="P105" s="26">
        <f t="shared" si="36"/>
        <v>16777216</v>
      </c>
      <c r="Q105" s="25">
        <f t="shared" ref="Q105:Q109" si="38">P105*B105</f>
        <v>21548601.878260795</v>
      </c>
      <c r="R105" s="25">
        <f t="shared" ref="R105:R112" si="39">P105*C105</f>
        <v>21219590.629454784</v>
      </c>
      <c r="S105" s="25">
        <f t="shared" si="37"/>
        <v>21981262.982249752</v>
      </c>
      <c r="T105" s="25"/>
      <c r="U105" s="25"/>
      <c r="V105" s="25"/>
      <c r="W105" s="25"/>
      <c r="X105" s="25"/>
      <c r="Y105" s="25"/>
      <c r="Z105" s="25"/>
    </row>
    <row r="106" spans="1:26" ht="24" customHeight="1" x14ac:dyDescent="0.25">
      <c r="A106" s="25" t="s">
        <v>203</v>
      </c>
      <c r="B106" s="25">
        <v>0.12182678554369</v>
      </c>
      <c r="C106" s="25">
        <v>0.12669066145635599</v>
      </c>
      <c r="D106" s="25">
        <v>0.120155168639288</v>
      </c>
      <c r="E106" s="25"/>
      <c r="F106" s="25">
        <v>512</v>
      </c>
      <c r="G106" s="25">
        <v>128</v>
      </c>
      <c r="H106" s="25">
        <v>1</v>
      </c>
      <c r="I106" s="25">
        <v>1</v>
      </c>
      <c r="J106" s="25">
        <v>16</v>
      </c>
      <c r="K106" s="25">
        <v>16</v>
      </c>
      <c r="L106" s="25">
        <v>1</v>
      </c>
      <c r="M106" s="25">
        <v>1</v>
      </c>
      <c r="N106" s="25">
        <v>0</v>
      </c>
      <c r="O106" s="25"/>
      <c r="P106" s="26">
        <f t="shared" si="36"/>
        <v>16777216</v>
      </c>
      <c r="Q106" s="25">
        <f t="shared" si="38"/>
        <v>2043914.2956521646</v>
      </c>
      <c r="R106" s="25">
        <f t="shared" si="39"/>
        <v>2125516.592436159</v>
      </c>
      <c r="S106" s="25">
        <f t="shared" si="37"/>
        <v>2015869.2177777609</v>
      </c>
      <c r="T106" s="25"/>
      <c r="U106" s="25"/>
      <c r="V106" s="25"/>
      <c r="W106" s="25"/>
      <c r="X106" s="25"/>
      <c r="Y106" s="25"/>
      <c r="Z106" s="25"/>
    </row>
    <row r="107" spans="1:26" ht="24" customHeight="1" x14ac:dyDescent="0.25">
      <c r="A107" s="25" t="s">
        <v>204</v>
      </c>
      <c r="B107" s="25">
        <v>1.1659913436226199</v>
      </c>
      <c r="C107" s="25">
        <v>1.1141851802823199</v>
      </c>
      <c r="D107" s="25">
        <v>1.1729306615377899</v>
      </c>
      <c r="E107" s="25"/>
      <c r="F107" s="25">
        <v>128</v>
      </c>
      <c r="G107" s="25">
        <v>256</v>
      </c>
      <c r="H107" s="25">
        <v>1</v>
      </c>
      <c r="I107" s="25">
        <v>1</v>
      </c>
      <c r="J107" s="25">
        <v>16</v>
      </c>
      <c r="K107" s="25">
        <v>16</v>
      </c>
      <c r="L107" s="25">
        <v>1</v>
      </c>
      <c r="M107" s="25">
        <v>1</v>
      </c>
      <c r="N107" s="25">
        <v>0</v>
      </c>
      <c r="O107" s="25"/>
      <c r="P107" s="26">
        <f t="shared" si="36"/>
        <v>8388608</v>
      </c>
      <c r="Q107" s="25">
        <f t="shared" si="38"/>
        <v>9781044.3130434584</v>
      </c>
      <c r="R107" s="25">
        <f t="shared" si="39"/>
        <v>9346462.7167977113</v>
      </c>
      <c r="S107" s="25">
        <f t="shared" si="37"/>
        <v>9839255.5308211967</v>
      </c>
      <c r="T107" s="25"/>
      <c r="U107" s="25"/>
      <c r="V107" s="25"/>
      <c r="W107" s="25"/>
      <c r="X107" s="25"/>
      <c r="Y107" s="25"/>
      <c r="Z107" s="25"/>
    </row>
    <row r="108" spans="1:26" ht="24" customHeight="1" x14ac:dyDescent="0.25">
      <c r="A108" s="25" t="s">
        <v>205</v>
      </c>
      <c r="B108" s="25">
        <v>0.79348824542501695</v>
      </c>
      <c r="C108" s="25">
        <v>0.78634135545410699</v>
      </c>
      <c r="D108" s="25">
        <v>0.80791874682187503</v>
      </c>
      <c r="E108" s="25"/>
      <c r="F108" s="25">
        <v>256</v>
      </c>
      <c r="G108" s="25">
        <v>256</v>
      </c>
      <c r="H108" s="25">
        <v>3</v>
      </c>
      <c r="I108" s="25">
        <v>3</v>
      </c>
      <c r="J108" s="25">
        <v>16</v>
      </c>
      <c r="K108" s="25">
        <v>16</v>
      </c>
      <c r="L108" s="25">
        <v>512</v>
      </c>
      <c r="M108" s="25">
        <v>1</v>
      </c>
      <c r="N108" s="25">
        <v>1</v>
      </c>
      <c r="O108" s="25"/>
      <c r="P108" s="26">
        <f t="shared" si="36"/>
        <v>294912</v>
      </c>
      <c r="Q108" s="25">
        <f t="shared" si="38"/>
        <v>234009.20543478261</v>
      </c>
      <c r="R108" s="25">
        <f t="shared" si="39"/>
        <v>231901.50181968161</v>
      </c>
      <c r="S108" s="25">
        <f t="shared" si="37"/>
        <v>238264.93346273282</v>
      </c>
      <c r="T108" s="25"/>
      <c r="U108" s="25"/>
      <c r="V108" s="25"/>
      <c r="W108" s="25"/>
      <c r="X108" s="25"/>
      <c r="Y108" s="25"/>
      <c r="Z108" s="25"/>
    </row>
    <row r="109" spans="1:26" ht="24" customHeight="1" x14ac:dyDescent="0.25">
      <c r="A109" s="25" t="s">
        <v>206</v>
      </c>
      <c r="B109" s="25">
        <v>0.47526036138119898</v>
      </c>
      <c r="C109" s="25">
        <v>0.49118459823955901</v>
      </c>
      <c r="D109" s="25">
        <v>0.49794636791208102</v>
      </c>
      <c r="E109" s="25"/>
      <c r="F109" s="25">
        <v>256</v>
      </c>
      <c r="G109" s="25">
        <v>128</v>
      </c>
      <c r="H109" s="25">
        <v>1</v>
      </c>
      <c r="I109" s="25">
        <v>1</v>
      </c>
      <c r="J109" s="25">
        <v>16</v>
      </c>
      <c r="K109" s="25">
        <v>16</v>
      </c>
      <c r="L109" s="25">
        <v>1</v>
      </c>
      <c r="M109" s="25">
        <v>1</v>
      </c>
      <c r="N109" s="25">
        <v>0</v>
      </c>
      <c r="O109" s="25"/>
      <c r="P109" s="26">
        <f t="shared" si="36"/>
        <v>8388608</v>
      </c>
      <c r="Q109" s="25">
        <f t="shared" si="38"/>
        <v>3986772.8695652168</v>
      </c>
      <c r="R109" s="25">
        <f t="shared" si="39"/>
        <v>4120355.0502691506</v>
      </c>
      <c r="S109" s="25">
        <f t="shared" si="37"/>
        <v>4177076.8854382262</v>
      </c>
      <c r="T109" s="25"/>
      <c r="U109" s="25"/>
      <c r="V109" s="25"/>
      <c r="W109" s="25"/>
      <c r="X109" s="25"/>
      <c r="Y109" s="25"/>
      <c r="Z109" s="25"/>
    </row>
    <row r="110" spans="1:26" ht="24" customHeight="1" x14ac:dyDescent="0.25">
      <c r="A110" s="25" t="s">
        <v>207</v>
      </c>
      <c r="B110" s="25">
        <v>1.16522880222486</v>
      </c>
      <c r="C110" s="25">
        <v>1.15041942459538</v>
      </c>
      <c r="D110" s="25">
        <v>1.1856264941358301</v>
      </c>
      <c r="E110" s="25"/>
      <c r="F110" s="25">
        <v>128</v>
      </c>
      <c r="G110" s="25">
        <v>128</v>
      </c>
      <c r="H110" s="25">
        <v>1</v>
      </c>
      <c r="I110" s="25">
        <v>1</v>
      </c>
      <c r="J110" s="25">
        <v>16</v>
      </c>
      <c r="K110" s="25">
        <v>16</v>
      </c>
      <c r="L110" s="25">
        <v>1</v>
      </c>
      <c r="M110" s="25">
        <v>1</v>
      </c>
      <c r="N110" s="25">
        <v>0</v>
      </c>
      <c r="O110" s="25"/>
      <c r="P110" s="26">
        <f t="shared" si="36"/>
        <v>4194304</v>
      </c>
      <c r="Q110" s="25">
        <f>P110*B110</f>
        <v>4887323.8260869393</v>
      </c>
      <c r="R110" s="25">
        <f t="shared" si="39"/>
        <v>4825208.7942581009</v>
      </c>
      <c r="S110" s="25">
        <f t="shared" si="37"/>
        <v>4972877.9468598887</v>
      </c>
      <c r="T110" s="25"/>
      <c r="U110" s="25"/>
      <c r="V110" s="25"/>
      <c r="W110" s="25"/>
      <c r="X110" s="25"/>
      <c r="Y110" s="25"/>
      <c r="Z110" s="25"/>
    </row>
    <row r="111" spans="1:26" ht="24" customHeight="1" x14ac:dyDescent="0.25">
      <c r="A111" s="25"/>
      <c r="B111" s="25">
        <v>1.16522880222486</v>
      </c>
      <c r="C111" s="25">
        <v>1.15041942459538</v>
      </c>
      <c r="D111" s="25">
        <v>1.1856264941358301</v>
      </c>
      <c r="E111" s="25"/>
      <c r="F111" s="25">
        <v>128</v>
      </c>
      <c r="G111" s="25">
        <v>128</v>
      </c>
      <c r="H111" s="25">
        <v>1</v>
      </c>
      <c r="I111" s="25">
        <v>1</v>
      </c>
      <c r="J111" s="25">
        <v>16</v>
      </c>
      <c r="K111" s="25">
        <v>16</v>
      </c>
      <c r="L111" s="25">
        <v>1</v>
      </c>
      <c r="M111" s="25">
        <v>1</v>
      </c>
      <c r="N111" s="25">
        <v>0</v>
      </c>
      <c r="O111" s="25"/>
      <c r="P111" s="26">
        <f t="shared" si="36"/>
        <v>4194304</v>
      </c>
      <c r="Q111" s="25">
        <f t="shared" ref="Q111:Q112" si="40">P111*B111</f>
        <v>4887323.8260869393</v>
      </c>
      <c r="R111" s="25">
        <f t="shared" si="39"/>
        <v>4825208.7942581009</v>
      </c>
      <c r="S111" s="25">
        <f t="shared" si="37"/>
        <v>4972877.9468598887</v>
      </c>
      <c r="T111" s="25"/>
      <c r="U111" s="25"/>
      <c r="V111" s="25"/>
      <c r="W111" s="25"/>
      <c r="X111" s="25"/>
      <c r="Y111" s="25"/>
      <c r="Z111" s="25"/>
    </row>
    <row r="112" spans="1:26" ht="24" customHeight="1" x14ac:dyDescent="0.25">
      <c r="A112" s="25"/>
      <c r="B112" s="25">
        <v>1.16522880222486</v>
      </c>
      <c r="C112" s="25">
        <v>1.15041942459538</v>
      </c>
      <c r="D112" s="25">
        <v>1.1856264941358301</v>
      </c>
      <c r="E112" s="25"/>
      <c r="F112" s="25">
        <v>128</v>
      </c>
      <c r="G112" s="25">
        <v>512</v>
      </c>
      <c r="H112" s="25">
        <v>1</v>
      </c>
      <c r="I112" s="25">
        <v>1</v>
      </c>
      <c r="J112" s="25">
        <v>16</v>
      </c>
      <c r="K112" s="25">
        <v>16</v>
      </c>
      <c r="L112" s="25">
        <v>1</v>
      </c>
      <c r="M112" s="25">
        <v>1</v>
      </c>
      <c r="N112" s="25">
        <v>0</v>
      </c>
      <c r="O112" s="25"/>
      <c r="P112" s="26">
        <f t="shared" si="36"/>
        <v>16777216</v>
      </c>
      <c r="Q112" s="25">
        <f t="shared" si="40"/>
        <v>19549295.304347757</v>
      </c>
      <c r="R112" s="25">
        <f t="shared" si="39"/>
        <v>19300835.177032404</v>
      </c>
      <c r="S112" s="25">
        <f t="shared" si="37"/>
        <v>19891511.787439555</v>
      </c>
      <c r="T112" s="25"/>
      <c r="U112" s="25"/>
      <c r="V112" s="25"/>
      <c r="W112" s="25"/>
      <c r="X112" s="25"/>
      <c r="Y112" s="25"/>
      <c r="Z112" s="25"/>
    </row>
    <row r="113" spans="1:26" ht="24" customHeight="1" x14ac:dyDescent="0.25">
      <c r="A113" s="25" t="s">
        <v>208</v>
      </c>
      <c r="B113" s="25">
        <v>0.62332690695057702</v>
      </c>
      <c r="C113" s="25">
        <v>0.63711440414128595</v>
      </c>
      <c r="D113" s="25">
        <v>0.63466027395407698</v>
      </c>
      <c r="E113" s="25"/>
      <c r="F113" s="44">
        <v>128</v>
      </c>
      <c r="G113" s="44"/>
      <c r="H113" s="44">
        <v>256</v>
      </c>
      <c r="I113" s="44"/>
      <c r="J113" s="44"/>
      <c r="K113" s="44"/>
      <c r="L113" s="44"/>
      <c r="M113" s="44"/>
      <c r="N113" s="44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 spans="1:26" ht="24" customHeight="1" x14ac:dyDescent="0.25">
      <c r="A114" s="25" t="s">
        <v>209</v>
      </c>
      <c r="B114" s="25">
        <v>0.17212929103685401</v>
      </c>
      <c r="C114" s="25">
        <v>0.16044292779689401</v>
      </c>
      <c r="D114" s="25">
        <v>0.15767423602118</v>
      </c>
      <c r="E114" s="25"/>
      <c r="F114" s="44">
        <v>128</v>
      </c>
      <c r="G114" s="44"/>
      <c r="H114" s="44">
        <v>256</v>
      </c>
      <c r="I114" s="44"/>
      <c r="J114" s="44"/>
      <c r="K114" s="44"/>
      <c r="L114" s="44"/>
      <c r="M114" s="44"/>
      <c r="N114" s="44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 spans="1:26" ht="24" customHeight="1" x14ac:dyDescent="0.25">
      <c r="A115" s="25" t="s">
        <v>210</v>
      </c>
      <c r="B115" s="25">
        <v>0.25454547716223602</v>
      </c>
      <c r="C115" s="25">
        <v>0.25466631947754897</v>
      </c>
      <c r="D115" s="25">
        <v>0.26650926298400701</v>
      </c>
      <c r="E115" s="25"/>
      <c r="F115" s="44">
        <v>512</v>
      </c>
      <c r="G115" s="44"/>
      <c r="H115" s="44">
        <v>256</v>
      </c>
      <c r="I115" s="44"/>
      <c r="J115" s="44"/>
      <c r="K115" s="44"/>
      <c r="L115" s="44"/>
      <c r="M115" s="44"/>
      <c r="N115" s="44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 spans="1:26" ht="24" customHeight="1" x14ac:dyDescent="0.25">
      <c r="A116" s="25"/>
      <c r="B116" s="25"/>
      <c r="C116" s="25"/>
      <c r="D116" s="25"/>
      <c r="E116" s="25"/>
      <c r="F116" s="44" t="s">
        <v>336</v>
      </c>
      <c r="G116" s="44"/>
      <c r="H116" s="44"/>
      <c r="I116" s="44"/>
      <c r="J116" s="44"/>
      <c r="K116" s="44"/>
      <c r="L116" s="44"/>
      <c r="M116" s="44"/>
      <c r="N116" s="44"/>
      <c r="O116" s="25"/>
      <c r="P116" s="26">
        <f>MIN((F114+F115)*H115*H115, 2*H115*F114*F115)</f>
        <v>33554432</v>
      </c>
      <c r="Q116" s="26">
        <f>MIN((F114*F115*H115*MIN(B114,B115)+F114*F115*H115*B113), H115*H115*F113*MIN(B113,B114)+H115*H115*F115*B115)</f>
        <v>9985054.0521738827</v>
      </c>
      <c r="R116" s="26">
        <f>MIN((F114*F115*H115*MIN(C114,C115)+F114*F115*H115*C113), H115*H115*F113*MIN(C113,C114)+H115*H115*F115*C115)</f>
        <v>9891076.5272601396</v>
      </c>
      <c r="S116" s="26">
        <f>MIN((F114*F115*H115*MIN(D114,D115)+F114*F115*H115*D113), H115*H115*F113*MIN(D113,D114)+H115*H115*F115*D115)</f>
        <v>10265234.299848139</v>
      </c>
      <c r="T116" s="25"/>
      <c r="U116" s="25"/>
      <c r="V116" s="25"/>
      <c r="W116" s="25"/>
      <c r="X116" s="25"/>
      <c r="Y116" s="25"/>
      <c r="Z116" s="25"/>
    </row>
    <row r="117" spans="1:26" ht="24" customHeight="1" x14ac:dyDescent="0.25">
      <c r="A117" s="25" t="s">
        <v>211</v>
      </c>
      <c r="B117" s="25">
        <v>1.3484194382377199</v>
      </c>
      <c r="C117" s="25">
        <v>1.3597603231763</v>
      </c>
      <c r="D117" s="25">
        <v>1.35114543807679</v>
      </c>
      <c r="E117" s="25"/>
      <c r="F117" s="25">
        <v>512</v>
      </c>
      <c r="G117" s="25">
        <v>128</v>
      </c>
      <c r="H117" s="25">
        <v>1</v>
      </c>
      <c r="I117" s="25">
        <v>1</v>
      </c>
      <c r="J117" s="25">
        <v>16</v>
      </c>
      <c r="K117" s="25">
        <v>16</v>
      </c>
      <c r="L117" s="25">
        <v>1</v>
      </c>
      <c r="M117" s="25">
        <v>1</v>
      </c>
      <c r="N117" s="25">
        <v>0</v>
      </c>
      <c r="O117" s="25"/>
      <c r="P117" s="26">
        <f t="shared" ref="P117:P122" si="41" xml:space="preserve"> ((J117 + 2 * N117 - H117) / M117 + 1) * ((K117 + 2 * N117 - I117) / M117 + 1) * G117 * (F117 / L117 * H117 * I117)</f>
        <v>16777216</v>
      </c>
      <c r="Q117" s="25">
        <f t="shared" ref="Q117:Q122" si="42">P117*B117</f>
        <v>22622724.173912887</v>
      </c>
      <c r="R117" s="25">
        <f t="shared" ref="R117:R122" si="43">P117*C117</f>
        <v>22812992.650158592</v>
      </c>
      <c r="S117" s="25">
        <f t="shared" ref="S117:S122" si="44">P117*D117</f>
        <v>22668458.86202893</v>
      </c>
      <c r="T117" s="25"/>
      <c r="U117" s="25"/>
      <c r="V117" s="25"/>
      <c r="W117" s="25"/>
      <c r="X117" s="25"/>
      <c r="Y117" s="25"/>
      <c r="Z117" s="25"/>
    </row>
    <row r="118" spans="1:26" ht="24" customHeight="1" x14ac:dyDescent="0.25">
      <c r="A118" s="25" t="s">
        <v>212</v>
      </c>
      <c r="B118" s="25">
        <v>1.16766981041949</v>
      </c>
      <c r="C118" s="25">
        <v>1.1176103410529901</v>
      </c>
      <c r="D118" s="25">
        <v>1.1724281860533201</v>
      </c>
      <c r="E118" s="25"/>
      <c r="F118" s="25">
        <v>128</v>
      </c>
      <c r="G118" s="25">
        <v>512</v>
      </c>
      <c r="H118" s="25">
        <v>1</v>
      </c>
      <c r="I118" s="25">
        <v>1</v>
      </c>
      <c r="J118" s="25">
        <v>16</v>
      </c>
      <c r="K118" s="25">
        <v>16</v>
      </c>
      <c r="L118" s="25">
        <v>1</v>
      </c>
      <c r="M118" s="25">
        <v>1</v>
      </c>
      <c r="N118" s="25">
        <v>0</v>
      </c>
      <c r="O118" s="25"/>
      <c r="P118" s="26">
        <f t="shared" si="41"/>
        <v>16777216</v>
      </c>
      <c r="Q118" s="25">
        <f t="shared" si="42"/>
        <v>19590248.626086835</v>
      </c>
      <c r="R118" s="25">
        <f t="shared" si="43"/>
        <v>18750390.095679682</v>
      </c>
      <c r="S118" s="25">
        <f t="shared" si="44"/>
        <v>19670080.921904739</v>
      </c>
      <c r="T118" s="25"/>
      <c r="U118" s="25"/>
      <c r="V118" s="25"/>
      <c r="W118" s="25"/>
      <c r="X118" s="25"/>
      <c r="Y118" s="25"/>
      <c r="Z118" s="25"/>
    </row>
    <row r="119" spans="1:26" ht="24" customHeight="1" x14ac:dyDescent="0.25">
      <c r="A119" s="25" t="s">
        <v>213</v>
      </c>
      <c r="B119" s="25">
        <v>0.19882291710895</v>
      </c>
      <c r="C119" s="25">
        <v>0.20368019610129101</v>
      </c>
      <c r="D119" s="25">
        <v>0.18630516998351501</v>
      </c>
      <c r="E119" s="25"/>
      <c r="F119" s="25">
        <v>512</v>
      </c>
      <c r="G119" s="25">
        <v>128</v>
      </c>
      <c r="H119" s="25">
        <v>1</v>
      </c>
      <c r="I119" s="25">
        <v>1</v>
      </c>
      <c r="J119" s="25">
        <v>16</v>
      </c>
      <c r="K119" s="25">
        <v>16</v>
      </c>
      <c r="L119" s="25">
        <v>1</v>
      </c>
      <c r="M119" s="25">
        <v>1</v>
      </c>
      <c r="N119" s="25">
        <v>0</v>
      </c>
      <c r="O119" s="25"/>
      <c r="P119" s="26">
        <f t="shared" si="41"/>
        <v>16777216</v>
      </c>
      <c r="Q119" s="25">
        <f t="shared" si="42"/>
        <v>3335695.0260869497</v>
      </c>
      <c r="R119" s="25">
        <f t="shared" si="43"/>
        <v>3417186.6449137172</v>
      </c>
      <c r="S119" s="25">
        <f t="shared" si="44"/>
        <v>3125682.0787301478</v>
      </c>
      <c r="T119" s="25"/>
      <c r="U119" s="25"/>
      <c r="V119" s="25"/>
      <c r="W119" s="25"/>
      <c r="X119" s="25"/>
      <c r="Y119" s="25"/>
      <c r="Z119" s="25"/>
    </row>
    <row r="120" spans="1:26" ht="24" customHeight="1" x14ac:dyDescent="0.25">
      <c r="A120" s="25" t="s">
        <v>214</v>
      </c>
      <c r="B120" s="25">
        <v>0.62961306364639902</v>
      </c>
      <c r="C120" s="25">
        <v>0.58725706429544</v>
      </c>
      <c r="D120" s="25">
        <v>0.64664814776597601</v>
      </c>
      <c r="E120" s="25"/>
      <c r="F120" s="25">
        <v>128</v>
      </c>
      <c r="G120" s="25">
        <v>192</v>
      </c>
      <c r="H120" s="25">
        <v>3</v>
      </c>
      <c r="I120" s="25">
        <v>3</v>
      </c>
      <c r="J120" s="25">
        <v>16</v>
      </c>
      <c r="K120" s="25">
        <v>16</v>
      </c>
      <c r="L120" s="25">
        <v>1</v>
      </c>
      <c r="M120" s="25">
        <v>1</v>
      </c>
      <c r="N120" s="25">
        <v>1</v>
      </c>
      <c r="O120" s="25"/>
      <c r="P120" s="26">
        <f t="shared" si="41"/>
        <v>56623104</v>
      </c>
      <c r="Q120" s="25">
        <f t="shared" si="42"/>
        <v>35650645.982608669</v>
      </c>
      <c r="R120" s="25">
        <f t="shared" si="43"/>
        <v>33252317.826335385</v>
      </c>
      <c r="S120" s="25">
        <f t="shared" si="44"/>
        <v>36615225.322360225</v>
      </c>
      <c r="T120" s="25"/>
      <c r="U120" s="25"/>
      <c r="V120" s="25"/>
      <c r="W120" s="25"/>
      <c r="X120" s="25"/>
      <c r="Y120" s="25"/>
      <c r="Z120" s="25"/>
    </row>
    <row r="121" spans="1:26" ht="24" customHeight="1" x14ac:dyDescent="0.25">
      <c r="A121" s="25" t="s">
        <v>329</v>
      </c>
      <c r="B121" s="25">
        <v>1.3197355804236</v>
      </c>
      <c r="C121" s="25">
        <v>1.3406866555158601</v>
      </c>
      <c r="D121" s="25">
        <v>1.3227635034141501</v>
      </c>
      <c r="E121" s="25"/>
      <c r="F121" s="25">
        <v>192</v>
      </c>
      <c r="G121" s="25">
        <v>192</v>
      </c>
      <c r="H121" s="25">
        <v>1</v>
      </c>
      <c r="I121" s="25">
        <v>1</v>
      </c>
      <c r="J121" s="25">
        <v>16</v>
      </c>
      <c r="K121" s="25">
        <v>16</v>
      </c>
      <c r="L121" s="25">
        <v>1</v>
      </c>
      <c r="M121" s="25">
        <v>1</v>
      </c>
      <c r="N121" s="25">
        <v>0</v>
      </c>
      <c r="O121" s="25"/>
      <c r="P121" s="26">
        <f t="shared" si="41"/>
        <v>9437184</v>
      </c>
      <c r="Q121" s="25">
        <f t="shared" si="42"/>
        <v>12454587.503804311</v>
      </c>
      <c r="R121" s="25">
        <f t="shared" si="43"/>
        <v>12652306.654447787</v>
      </c>
      <c r="S121" s="25">
        <f t="shared" si="44"/>
        <v>12483162.570203962</v>
      </c>
      <c r="T121" s="25"/>
      <c r="U121" s="25"/>
      <c r="V121" s="25"/>
      <c r="W121" s="25"/>
      <c r="X121" s="25"/>
      <c r="Y121" s="25"/>
      <c r="Z121" s="25"/>
    </row>
    <row r="122" spans="1:26" ht="24" customHeight="1" x14ac:dyDescent="0.25">
      <c r="A122" s="25"/>
      <c r="B122" s="25">
        <v>1.3197355804236</v>
      </c>
      <c r="C122" s="25">
        <v>1.3406866555158601</v>
      </c>
      <c r="D122" s="25">
        <v>1.3227635034141501</v>
      </c>
      <c r="E122" s="25"/>
      <c r="F122" s="25">
        <v>192</v>
      </c>
      <c r="G122" s="25">
        <v>768</v>
      </c>
      <c r="H122" s="25">
        <v>1</v>
      </c>
      <c r="I122" s="25">
        <v>1</v>
      </c>
      <c r="J122" s="25">
        <v>16</v>
      </c>
      <c r="K122" s="25">
        <v>16</v>
      </c>
      <c r="L122" s="25">
        <v>1</v>
      </c>
      <c r="M122" s="25">
        <v>1</v>
      </c>
      <c r="N122" s="25">
        <v>0</v>
      </c>
      <c r="O122" s="25"/>
      <c r="P122" s="26">
        <f t="shared" si="41"/>
        <v>37748736</v>
      </c>
      <c r="Q122" s="25">
        <f t="shared" si="42"/>
        <v>49818350.015217245</v>
      </c>
      <c r="R122" s="25">
        <f t="shared" si="43"/>
        <v>50609226.617791146</v>
      </c>
      <c r="S122" s="25">
        <f t="shared" si="44"/>
        <v>49932650.280815847</v>
      </c>
      <c r="T122" s="25"/>
      <c r="U122" s="25"/>
      <c r="V122" s="25"/>
      <c r="W122" s="25"/>
      <c r="X122" s="25"/>
      <c r="Y122" s="25"/>
      <c r="Z122" s="25"/>
    </row>
    <row r="123" spans="1:26" ht="24" customHeight="1" x14ac:dyDescent="0.25">
      <c r="A123" s="25" t="s">
        <v>330</v>
      </c>
      <c r="B123" s="25">
        <v>0.223881746245467</v>
      </c>
      <c r="C123" s="25">
        <v>0.21825038762697899</v>
      </c>
      <c r="D123" s="25">
        <v>0.21184037230050401</v>
      </c>
      <c r="E123" s="25"/>
      <c r="F123" s="44">
        <v>768</v>
      </c>
      <c r="G123" s="44"/>
      <c r="H123" s="44">
        <v>256</v>
      </c>
      <c r="I123" s="44"/>
      <c r="J123" s="44"/>
      <c r="K123" s="44"/>
      <c r="L123" s="44"/>
      <c r="M123" s="44"/>
      <c r="N123" s="44"/>
      <c r="O123" s="25"/>
      <c r="P123" s="43">
        <f>F123*F124*H124</f>
        <v>37748736</v>
      </c>
      <c r="Q123" s="44">
        <f>MIN(P123*B123,P123*B124)</f>
        <v>8451252.9342391249</v>
      </c>
      <c r="R123" s="44">
        <f>MIN(P123*C123,P123*C124)</f>
        <v>7852649.7125321142</v>
      </c>
      <c r="S123" s="44">
        <f>MIN(P123*D124,P123*D123)</f>
        <v>7996706.2881134385</v>
      </c>
      <c r="T123" s="25"/>
      <c r="U123" s="25"/>
      <c r="V123" s="25"/>
      <c r="W123" s="25"/>
      <c r="X123" s="25"/>
      <c r="Y123" s="25"/>
      <c r="Z123" s="25"/>
    </row>
    <row r="124" spans="1:26" ht="24" customHeight="1" x14ac:dyDescent="0.25">
      <c r="A124" s="25" t="s">
        <v>331</v>
      </c>
      <c r="B124" s="25">
        <v>0.2445433313108</v>
      </c>
      <c r="C124" s="25">
        <v>0.20802417629379999</v>
      </c>
      <c r="D124" s="25">
        <v>0.22622918754504301</v>
      </c>
      <c r="E124" s="25"/>
      <c r="F124" s="44">
        <v>192</v>
      </c>
      <c r="G124" s="44"/>
      <c r="H124" s="44">
        <v>256</v>
      </c>
      <c r="I124" s="44"/>
      <c r="J124" s="44"/>
      <c r="K124" s="44"/>
      <c r="L124" s="44"/>
      <c r="M124" s="44"/>
      <c r="N124" s="44"/>
      <c r="O124" s="25"/>
      <c r="P124" s="43"/>
      <c r="Q124" s="44"/>
      <c r="R124" s="44"/>
      <c r="S124" s="44"/>
      <c r="T124" s="25"/>
      <c r="U124" s="25"/>
      <c r="V124" s="25"/>
      <c r="W124" s="25"/>
      <c r="X124" s="25"/>
      <c r="Y124" s="25"/>
      <c r="Z124" s="25"/>
    </row>
    <row r="125" spans="1:26" ht="24" customHeight="1" x14ac:dyDescent="0.25">
      <c r="A125" s="25" t="s">
        <v>215</v>
      </c>
      <c r="B125" s="25">
        <v>1.2820881190507301</v>
      </c>
      <c r="C125" s="25">
        <v>1.3421799905591201</v>
      </c>
      <c r="D125" s="25">
        <v>1.3562108507761099</v>
      </c>
      <c r="E125" s="25"/>
      <c r="F125" s="25">
        <v>192</v>
      </c>
      <c r="G125" s="25">
        <v>384</v>
      </c>
      <c r="H125" s="25">
        <v>1</v>
      </c>
      <c r="I125" s="25">
        <v>1</v>
      </c>
      <c r="J125" s="25">
        <v>16</v>
      </c>
      <c r="K125" s="25">
        <v>16</v>
      </c>
      <c r="L125" s="25">
        <v>1</v>
      </c>
      <c r="M125" s="25">
        <v>1</v>
      </c>
      <c r="N125" s="25">
        <v>0</v>
      </c>
      <c r="O125" s="25"/>
      <c r="P125" s="26">
        <f t="shared" ref="P125:P130" si="45" xml:space="preserve"> ((J125 + 2 * N125 - H125) / M125 + 1) * ((K125 + 2 * N125 - I125) / M125 + 1) * G125 * (F125 / L125 * H125 * I125)</f>
        <v>18874368</v>
      </c>
      <c r="Q125" s="25">
        <f t="shared" ref="Q125:Q130" si="46">P125*B125</f>
        <v>24198602.96739129</v>
      </c>
      <c r="R125" s="25">
        <f t="shared" ref="R125:R130" si="47">P125*C125</f>
        <v>25332799.064049359</v>
      </c>
      <c r="S125" s="25">
        <f t="shared" ref="S125:S130" si="48">P125*D125</f>
        <v>25597622.683141384</v>
      </c>
      <c r="T125" s="25"/>
      <c r="U125" s="25"/>
      <c r="V125" s="25"/>
      <c r="W125" s="25"/>
      <c r="X125" s="25"/>
      <c r="Y125" s="25"/>
      <c r="Z125" s="25"/>
    </row>
    <row r="126" spans="1:26" ht="24" customHeight="1" x14ac:dyDescent="0.25">
      <c r="A126" s="25" t="s">
        <v>216</v>
      </c>
      <c r="B126" s="25">
        <v>0.60599033210588504</v>
      </c>
      <c r="C126" s="25">
        <v>0.62256600455028099</v>
      </c>
      <c r="D126" s="25">
        <v>0.63086190239922801</v>
      </c>
      <c r="E126" s="25"/>
      <c r="F126" s="25">
        <v>384</v>
      </c>
      <c r="G126" s="25">
        <v>384</v>
      </c>
      <c r="H126" s="25">
        <v>3</v>
      </c>
      <c r="I126" s="25">
        <v>3</v>
      </c>
      <c r="J126" s="25">
        <v>16</v>
      </c>
      <c r="K126" s="25">
        <v>16</v>
      </c>
      <c r="L126" s="25">
        <v>720</v>
      </c>
      <c r="M126" s="25">
        <v>1</v>
      </c>
      <c r="N126" s="25">
        <v>1</v>
      </c>
      <c r="O126" s="25"/>
      <c r="P126" s="26">
        <f t="shared" si="45"/>
        <v>471859.20000000007</v>
      </c>
      <c r="Q126" s="25">
        <f t="shared" si="46"/>
        <v>285942.11331521726</v>
      </c>
      <c r="R126" s="25">
        <f t="shared" si="47"/>
        <v>293763.496854292</v>
      </c>
      <c r="S126" s="25">
        <f t="shared" si="48"/>
        <v>297677.99257657788</v>
      </c>
      <c r="T126" s="25"/>
      <c r="U126" s="25"/>
      <c r="V126" s="25"/>
      <c r="W126" s="25"/>
      <c r="X126" s="25"/>
      <c r="Y126" s="25"/>
      <c r="Z126" s="25"/>
    </row>
    <row r="127" spans="1:26" ht="24" customHeight="1" x14ac:dyDescent="0.25">
      <c r="A127" s="25" t="s">
        <v>217</v>
      </c>
      <c r="B127" s="25">
        <v>0.41657627412806297</v>
      </c>
      <c r="C127" s="25">
        <v>0.476825019642929</v>
      </c>
      <c r="D127" s="25">
        <v>0.485003996421284</v>
      </c>
      <c r="E127" s="25"/>
      <c r="F127" s="25">
        <v>384</v>
      </c>
      <c r="G127" s="25">
        <v>192</v>
      </c>
      <c r="H127" s="25">
        <v>1</v>
      </c>
      <c r="I127" s="25">
        <v>1</v>
      </c>
      <c r="J127" s="25">
        <v>16</v>
      </c>
      <c r="K127" s="25">
        <v>16</v>
      </c>
      <c r="L127" s="25">
        <v>1</v>
      </c>
      <c r="M127" s="25">
        <v>1</v>
      </c>
      <c r="N127" s="25">
        <v>0</v>
      </c>
      <c r="O127" s="25"/>
      <c r="P127" s="26">
        <f t="shared" si="45"/>
        <v>18874368</v>
      </c>
      <c r="Q127" s="25">
        <f t="shared" si="46"/>
        <v>7862613.8979619397</v>
      </c>
      <c r="R127" s="25">
        <f t="shared" si="47"/>
        <v>8999770.8923478704</v>
      </c>
      <c r="S127" s="25">
        <f t="shared" si="48"/>
        <v>9154143.9099259973</v>
      </c>
      <c r="T127" s="25"/>
      <c r="U127" s="25"/>
      <c r="V127" s="25"/>
      <c r="W127" s="25"/>
      <c r="X127" s="25"/>
      <c r="Y127" s="25"/>
      <c r="Z127" s="25"/>
    </row>
    <row r="128" spans="1:26" ht="24" customHeight="1" x14ac:dyDescent="0.25">
      <c r="A128" s="25" t="s">
        <v>218</v>
      </c>
      <c r="B128" s="25">
        <v>1.3076434573401501</v>
      </c>
      <c r="C128" s="25">
        <v>1.3781274752192301</v>
      </c>
      <c r="D128" s="25">
        <v>1.3726201252966299</v>
      </c>
      <c r="E128" s="25"/>
      <c r="F128" s="25">
        <v>192</v>
      </c>
      <c r="G128" s="25">
        <v>192</v>
      </c>
      <c r="H128" s="25">
        <v>1</v>
      </c>
      <c r="I128" s="25">
        <v>1</v>
      </c>
      <c r="J128" s="25">
        <v>16</v>
      </c>
      <c r="K128" s="25">
        <v>16</v>
      </c>
      <c r="L128" s="25">
        <v>1</v>
      </c>
      <c r="M128" s="25">
        <v>1</v>
      </c>
      <c r="N128" s="25">
        <v>0</v>
      </c>
      <c r="O128" s="25"/>
      <c r="P128" s="26">
        <f t="shared" si="45"/>
        <v>9437184</v>
      </c>
      <c r="Q128" s="25">
        <f t="shared" si="46"/>
        <v>12340471.913315147</v>
      </c>
      <c r="R128" s="25">
        <f t="shared" si="47"/>
        <v>13005642.559099315</v>
      </c>
      <c r="S128" s="25">
        <f t="shared" si="48"/>
        <v>12953668.684527351</v>
      </c>
      <c r="T128" s="25"/>
      <c r="U128" s="25"/>
      <c r="V128" s="25"/>
      <c r="W128" s="25"/>
      <c r="X128" s="25"/>
      <c r="Y128" s="25"/>
      <c r="Z128" s="25"/>
    </row>
    <row r="129" spans="1:26" ht="24" customHeight="1" x14ac:dyDescent="0.25">
      <c r="A129" s="25"/>
      <c r="B129" s="25">
        <v>1.3076434573401501</v>
      </c>
      <c r="C129" s="25">
        <v>1.3781274752192301</v>
      </c>
      <c r="D129" s="25">
        <v>1.3726201252966299</v>
      </c>
      <c r="E129" s="25"/>
      <c r="F129" s="25">
        <v>192</v>
      </c>
      <c r="G129" s="25">
        <v>192</v>
      </c>
      <c r="H129" s="25">
        <v>1</v>
      </c>
      <c r="I129" s="25">
        <v>1</v>
      </c>
      <c r="J129" s="25">
        <v>16</v>
      </c>
      <c r="K129" s="25">
        <v>16</v>
      </c>
      <c r="L129" s="25">
        <v>1</v>
      </c>
      <c r="M129" s="25">
        <v>1</v>
      </c>
      <c r="N129" s="25">
        <v>0</v>
      </c>
      <c r="O129" s="25"/>
      <c r="P129" s="26">
        <f t="shared" si="45"/>
        <v>9437184</v>
      </c>
      <c r="Q129" s="25">
        <f t="shared" si="46"/>
        <v>12340471.913315147</v>
      </c>
      <c r="R129" s="25">
        <f t="shared" si="47"/>
        <v>13005642.559099315</v>
      </c>
      <c r="S129" s="25">
        <f t="shared" si="48"/>
        <v>12953668.684527351</v>
      </c>
      <c r="T129" s="25"/>
      <c r="U129" s="25"/>
      <c r="V129" s="25"/>
      <c r="W129" s="25"/>
      <c r="X129" s="25"/>
      <c r="Y129" s="25"/>
      <c r="Z129" s="25"/>
    </row>
    <row r="130" spans="1:26" ht="24" customHeight="1" x14ac:dyDescent="0.25">
      <c r="A130" s="25"/>
      <c r="B130" s="25">
        <v>1.3076434573401501</v>
      </c>
      <c r="C130" s="25">
        <v>1.3781274752192301</v>
      </c>
      <c r="D130" s="25">
        <v>1.3726201252966299</v>
      </c>
      <c r="E130" s="25"/>
      <c r="F130" s="25">
        <v>192</v>
      </c>
      <c r="G130" s="25">
        <v>768</v>
      </c>
      <c r="H130" s="25">
        <v>1</v>
      </c>
      <c r="I130" s="25">
        <v>1</v>
      </c>
      <c r="J130" s="25">
        <v>16</v>
      </c>
      <c r="K130" s="25">
        <v>16</v>
      </c>
      <c r="L130" s="25">
        <v>1</v>
      </c>
      <c r="M130" s="25">
        <v>1</v>
      </c>
      <c r="N130" s="25">
        <v>0</v>
      </c>
      <c r="O130" s="25"/>
      <c r="P130" s="26">
        <f t="shared" si="45"/>
        <v>37748736</v>
      </c>
      <c r="Q130" s="25">
        <f t="shared" si="46"/>
        <v>49361887.653260589</v>
      </c>
      <c r="R130" s="25">
        <f t="shared" si="47"/>
        <v>52022570.236397259</v>
      </c>
      <c r="S130" s="25">
        <f t="shared" si="48"/>
        <v>51814674.738109402</v>
      </c>
      <c r="T130" s="25"/>
      <c r="U130" s="25"/>
      <c r="V130" s="25"/>
      <c r="W130" s="25"/>
      <c r="X130" s="25"/>
      <c r="Y130" s="25"/>
      <c r="Z130" s="25"/>
    </row>
    <row r="131" spans="1:26" ht="24" customHeight="1" x14ac:dyDescent="0.25">
      <c r="A131" s="25" t="s">
        <v>219</v>
      </c>
      <c r="B131" s="25">
        <v>1.1469929521498401</v>
      </c>
      <c r="C131" s="25">
        <v>1.2230732687149</v>
      </c>
      <c r="D131" s="25">
        <v>1.2296266462241201</v>
      </c>
      <c r="E131" s="25"/>
      <c r="F131" s="44">
        <v>192</v>
      </c>
      <c r="G131" s="44"/>
      <c r="H131" s="44">
        <v>256</v>
      </c>
      <c r="I131" s="44"/>
      <c r="J131" s="44"/>
      <c r="K131" s="44"/>
      <c r="L131" s="44"/>
      <c r="M131" s="44"/>
      <c r="N131" s="44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 spans="1:26" ht="24" customHeight="1" x14ac:dyDescent="0.25">
      <c r="A132" s="25" t="s">
        <v>220</v>
      </c>
      <c r="B132" s="25">
        <v>9.6939664172089601E-2</v>
      </c>
      <c r="C132" s="25">
        <v>9.6862910471448793E-2</v>
      </c>
      <c r="D132" s="25">
        <v>9.6281361782772495E-2</v>
      </c>
      <c r="E132" s="25"/>
      <c r="F132" s="44">
        <v>192</v>
      </c>
      <c r="G132" s="44"/>
      <c r="H132" s="44">
        <v>256</v>
      </c>
      <c r="I132" s="44"/>
      <c r="J132" s="44"/>
      <c r="K132" s="44"/>
      <c r="L132" s="44"/>
      <c r="M132" s="44"/>
      <c r="N132" s="44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 spans="1:26" ht="24" customHeight="1" x14ac:dyDescent="0.25">
      <c r="A133" s="25" t="s">
        <v>221</v>
      </c>
      <c r="B133" s="25">
        <v>5.98142776800238E-2</v>
      </c>
      <c r="C133" s="25">
        <v>5.5995573379875298E-2</v>
      </c>
      <c r="D133" s="25">
        <v>5.8745168492399899E-2</v>
      </c>
      <c r="E133" s="25"/>
      <c r="F133" s="44">
        <v>768</v>
      </c>
      <c r="G133" s="44"/>
      <c r="H133" s="44">
        <v>256</v>
      </c>
      <c r="I133" s="44"/>
      <c r="J133" s="44"/>
      <c r="K133" s="44"/>
      <c r="L133" s="44"/>
      <c r="M133" s="44"/>
      <c r="N133" s="44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 spans="1:26" ht="24" customHeight="1" x14ac:dyDescent="0.25">
      <c r="A134" s="25"/>
      <c r="B134" s="25"/>
      <c r="C134" s="25"/>
      <c r="D134" s="25"/>
      <c r="E134" s="25"/>
      <c r="F134" s="44" t="s">
        <v>336</v>
      </c>
      <c r="G134" s="44"/>
      <c r="H134" s="44"/>
      <c r="I134" s="44"/>
      <c r="J134" s="44"/>
      <c r="K134" s="44"/>
      <c r="L134" s="44"/>
      <c r="M134" s="44"/>
      <c r="N134" s="44"/>
      <c r="O134" s="25"/>
      <c r="P134" s="26">
        <f>MIN((F132+F133)*H133*H133, 2*H133*F132*F133)</f>
        <v>62914560</v>
      </c>
      <c r="Q134" s="26">
        <f>MIN((F132*F133*H133*MIN(B132,B133)+F132*F133*H133*B131), H133*H133*F131*MIN(B131,B132)+H133*H133*F133*B133)</f>
        <v>4230334.4331521709</v>
      </c>
      <c r="R134" s="26">
        <f>MIN((F132*F133*H133*MIN(C132,C133)+F132*F133*H133*C131), H133*H133*F131*MIN(C131,C132)+H133*H133*F133*C133)</f>
        <v>4037166.9674401726</v>
      </c>
      <c r="S134" s="26">
        <f>MIN((F132*F133*H133*MIN(D132,D133)+F132*F133*H133*D131), H133*H133*F131*MIN(D131,D132)+H133*H133*F133*D133)</f>
        <v>4168241.0448129517</v>
      </c>
      <c r="T134" s="25"/>
      <c r="U134" s="25"/>
      <c r="V134" s="25"/>
      <c r="W134" s="25"/>
      <c r="X134" s="25"/>
      <c r="Y134" s="25"/>
      <c r="Z134" s="25"/>
    </row>
    <row r="135" spans="1:26" ht="24" customHeight="1" x14ac:dyDescent="0.25">
      <c r="A135" s="25" t="s">
        <v>222</v>
      </c>
      <c r="B135" s="25">
        <v>0.71444910848918097</v>
      </c>
      <c r="C135" s="25">
        <v>0.69458706223065803</v>
      </c>
      <c r="D135" s="25">
        <v>0.64153711997233498</v>
      </c>
      <c r="E135" s="25"/>
      <c r="F135" s="25">
        <v>768</v>
      </c>
      <c r="G135" s="25">
        <v>192</v>
      </c>
      <c r="H135" s="25">
        <v>1</v>
      </c>
      <c r="I135" s="25">
        <v>1</v>
      </c>
      <c r="J135" s="25">
        <v>16</v>
      </c>
      <c r="K135" s="25">
        <v>16</v>
      </c>
      <c r="L135" s="25">
        <v>1</v>
      </c>
      <c r="M135" s="25">
        <v>1</v>
      </c>
      <c r="N135" s="25">
        <v>0</v>
      </c>
      <c r="O135" s="25"/>
      <c r="P135" s="26">
        <f t="shared" ref="P135:P143" si="49" xml:space="preserve"> ((J135 + 2 * N135 - H135) / M135 + 1) * ((K135 + 2 * N135 - I135) / M135 + 1) * G135 * (F135 / L135 * H135 * I135)</f>
        <v>37748736</v>
      </c>
      <c r="Q135" s="25">
        <f t="shared" ref="Q135:Q143" si="50">P135*B135</f>
        <v>26969550.781793453</v>
      </c>
      <c r="R135" s="25">
        <f t="shared" ref="R135:R143" si="51">P135*C135</f>
        <v>26219783.641160682</v>
      </c>
      <c r="S135" s="25">
        <f t="shared" ref="S135:S143" si="52">P135*D135</f>
        <v>24217215.376036</v>
      </c>
      <c r="T135" s="25"/>
      <c r="U135" s="25"/>
      <c r="V135" s="25"/>
      <c r="W135" s="25"/>
      <c r="X135" s="25"/>
      <c r="Y135" s="25"/>
      <c r="Z135" s="25"/>
    </row>
    <row r="136" spans="1:26" ht="24" customHeight="1" x14ac:dyDescent="0.25">
      <c r="A136" s="25" t="s">
        <v>237</v>
      </c>
      <c r="B136" s="25">
        <v>1.44660759023998</v>
      </c>
      <c r="C136" s="25">
        <v>1.4939924991978899</v>
      </c>
      <c r="D136" s="25">
        <v>1.5145791702692299</v>
      </c>
      <c r="E136" s="25"/>
      <c r="F136" s="25">
        <v>192</v>
      </c>
      <c r="G136" s="25">
        <v>768</v>
      </c>
      <c r="H136" s="25">
        <v>1</v>
      </c>
      <c r="I136" s="25">
        <v>1</v>
      </c>
      <c r="J136" s="25">
        <v>16</v>
      </c>
      <c r="K136" s="25">
        <v>16</v>
      </c>
      <c r="L136" s="25">
        <v>1</v>
      </c>
      <c r="M136" s="25">
        <v>1</v>
      </c>
      <c r="N136" s="25">
        <v>0</v>
      </c>
      <c r="O136" s="25"/>
      <c r="P136" s="26">
        <f t="shared" si="49"/>
        <v>37748736</v>
      </c>
      <c r="Q136" s="25">
        <f t="shared" si="50"/>
        <v>54607608.01956518</v>
      </c>
      <c r="R136" s="25">
        <f t="shared" si="51"/>
        <v>56396328.43820136</v>
      </c>
      <c r="S136" s="25">
        <f t="shared" si="52"/>
        <v>57173449.249592207</v>
      </c>
      <c r="T136" s="25"/>
      <c r="U136" s="25"/>
      <c r="V136" s="25"/>
      <c r="W136" s="25"/>
      <c r="X136" s="25"/>
      <c r="Y136" s="25"/>
      <c r="Z136" s="25"/>
    </row>
    <row r="137" spans="1:26" ht="24" customHeight="1" x14ac:dyDescent="0.25">
      <c r="A137" s="25" t="s">
        <v>223</v>
      </c>
      <c r="B137" s="25">
        <v>2.64960364681547E-2</v>
      </c>
      <c r="C137" s="25">
        <v>2.5697262421553301E-2</v>
      </c>
      <c r="D137" s="25">
        <v>2.50791384374651E-2</v>
      </c>
      <c r="E137" s="25"/>
      <c r="F137" s="25">
        <v>768</v>
      </c>
      <c r="G137" s="25">
        <v>192</v>
      </c>
      <c r="H137" s="25">
        <v>1</v>
      </c>
      <c r="I137" s="25">
        <v>1</v>
      </c>
      <c r="J137" s="25">
        <v>16</v>
      </c>
      <c r="K137" s="25">
        <v>16</v>
      </c>
      <c r="L137" s="25">
        <v>1</v>
      </c>
      <c r="M137" s="25">
        <v>1</v>
      </c>
      <c r="N137" s="25">
        <v>0</v>
      </c>
      <c r="O137" s="25"/>
      <c r="P137" s="26">
        <f t="shared" si="49"/>
        <v>37748736</v>
      </c>
      <c r="Q137" s="25">
        <f t="shared" si="50"/>
        <v>1000191.8856827442</v>
      </c>
      <c r="R137" s="25">
        <f t="shared" si="51"/>
        <v>970039.17507393623</v>
      </c>
      <c r="S137" s="25">
        <f t="shared" si="52"/>
        <v>946705.77598332253</v>
      </c>
      <c r="T137" s="25"/>
      <c r="U137" s="25"/>
      <c r="V137" s="25"/>
      <c r="W137" s="25"/>
      <c r="X137" s="25"/>
      <c r="Y137" s="25"/>
      <c r="Z137" s="25"/>
    </row>
    <row r="138" spans="1:26" ht="24" customHeight="1" x14ac:dyDescent="0.25">
      <c r="A138" s="25" t="s">
        <v>224</v>
      </c>
      <c r="B138" s="25">
        <v>1.13448361961737</v>
      </c>
      <c r="C138" s="25">
        <v>1.18487380281206</v>
      </c>
      <c r="D138" s="25">
        <v>1.2058925989428999</v>
      </c>
      <c r="E138" s="25"/>
      <c r="F138" s="25">
        <v>192</v>
      </c>
      <c r="G138" s="25">
        <v>384</v>
      </c>
      <c r="H138" s="25">
        <v>1</v>
      </c>
      <c r="I138" s="25">
        <v>1</v>
      </c>
      <c r="J138" s="25">
        <v>16</v>
      </c>
      <c r="K138" s="25">
        <v>16</v>
      </c>
      <c r="L138" s="25">
        <v>1</v>
      </c>
      <c r="M138" s="25">
        <v>1</v>
      </c>
      <c r="N138" s="25">
        <v>0</v>
      </c>
      <c r="O138" s="25"/>
      <c r="P138" s="26">
        <f t="shared" si="49"/>
        <v>18874368</v>
      </c>
      <c r="Q138" s="25">
        <f t="shared" si="50"/>
        <v>21412661.326630261</v>
      </c>
      <c r="R138" s="25">
        <f t="shared" si="51"/>
        <v>22363744.187834255</v>
      </c>
      <c r="S138" s="25">
        <f t="shared" si="52"/>
        <v>22760460.680924702</v>
      </c>
      <c r="T138" s="25"/>
      <c r="U138" s="25"/>
      <c r="V138" s="25"/>
      <c r="W138" s="25"/>
      <c r="X138" s="25"/>
      <c r="Y138" s="25"/>
      <c r="Z138" s="25"/>
    </row>
    <row r="139" spans="1:26" ht="24" customHeight="1" x14ac:dyDescent="0.25">
      <c r="A139" s="25" t="s">
        <v>225</v>
      </c>
      <c r="B139" s="25">
        <v>0.20617342361289501</v>
      </c>
      <c r="C139" s="25">
        <v>0.21815315831893201</v>
      </c>
      <c r="D139" s="25">
        <v>0.221551397358596</v>
      </c>
      <c r="E139" s="25"/>
      <c r="F139" s="25">
        <v>384</v>
      </c>
      <c r="G139" s="25">
        <v>384</v>
      </c>
      <c r="H139" s="25">
        <v>3</v>
      </c>
      <c r="I139" s="25">
        <v>3</v>
      </c>
      <c r="J139" s="25">
        <v>16</v>
      </c>
      <c r="K139" s="25">
        <v>16</v>
      </c>
      <c r="L139" s="25">
        <v>720</v>
      </c>
      <c r="M139" s="25">
        <v>1</v>
      </c>
      <c r="N139" s="25">
        <v>1</v>
      </c>
      <c r="O139" s="25"/>
      <c r="P139" s="26">
        <f t="shared" si="49"/>
        <v>471859.20000000007</v>
      </c>
      <c r="Q139" s="25">
        <f t="shared" si="50"/>
        <v>97284.826727241758</v>
      </c>
      <c r="R139" s="25">
        <f t="shared" si="51"/>
        <v>102937.57476184462</v>
      </c>
      <c r="S139" s="25">
        <f t="shared" si="52"/>
        <v>104541.06511650924</v>
      </c>
      <c r="T139" s="25"/>
      <c r="U139" s="25"/>
      <c r="V139" s="25"/>
      <c r="W139" s="25"/>
      <c r="X139" s="25"/>
      <c r="Y139" s="25"/>
      <c r="Z139" s="25"/>
    </row>
    <row r="140" spans="1:26" ht="24" customHeight="1" x14ac:dyDescent="0.25">
      <c r="A140" s="25" t="s">
        <v>226</v>
      </c>
      <c r="B140" s="25">
        <v>0.19940053383293299</v>
      </c>
      <c r="C140" s="25">
        <v>0.21490750351767399</v>
      </c>
      <c r="D140" s="25">
        <v>0.217043408227893</v>
      </c>
      <c r="E140" s="25"/>
      <c r="F140" s="25">
        <v>384</v>
      </c>
      <c r="G140" s="25">
        <v>192</v>
      </c>
      <c r="H140" s="25">
        <v>1</v>
      </c>
      <c r="I140" s="25">
        <v>1</v>
      </c>
      <c r="J140" s="25">
        <v>16</v>
      </c>
      <c r="K140" s="25">
        <v>16</v>
      </c>
      <c r="L140" s="25">
        <v>1</v>
      </c>
      <c r="M140" s="25">
        <v>1</v>
      </c>
      <c r="N140" s="25">
        <v>0</v>
      </c>
      <c r="O140" s="25"/>
      <c r="P140" s="26">
        <f t="shared" si="49"/>
        <v>18874368</v>
      </c>
      <c r="Q140" s="25">
        <f t="shared" si="50"/>
        <v>3763559.0549592278</v>
      </c>
      <c r="R140" s="25">
        <f t="shared" si="51"/>
        <v>4056243.3073538733</v>
      </c>
      <c r="S140" s="25">
        <f t="shared" si="52"/>
        <v>4096557.1588674802</v>
      </c>
      <c r="T140" s="25"/>
      <c r="U140" s="25"/>
      <c r="V140" s="25"/>
      <c r="W140" s="25"/>
      <c r="X140" s="25"/>
      <c r="Y140" s="25"/>
      <c r="Z140" s="25"/>
    </row>
    <row r="141" spans="1:26" ht="24" customHeight="1" x14ac:dyDescent="0.25">
      <c r="A141" s="25" t="s">
        <v>227</v>
      </c>
      <c r="B141" s="25">
        <v>0.88005222885504997</v>
      </c>
      <c r="C141" s="25">
        <v>0.888804022515433</v>
      </c>
      <c r="D141" s="25">
        <v>0.900461247204844</v>
      </c>
      <c r="E141" s="25"/>
      <c r="F141" s="25">
        <v>192</v>
      </c>
      <c r="G141" s="25">
        <v>192</v>
      </c>
      <c r="H141" s="25">
        <v>1</v>
      </c>
      <c r="I141" s="25">
        <v>1</v>
      </c>
      <c r="J141" s="25">
        <v>16</v>
      </c>
      <c r="K141" s="25">
        <v>16</v>
      </c>
      <c r="L141" s="25">
        <v>1</v>
      </c>
      <c r="M141" s="25">
        <v>1</v>
      </c>
      <c r="N141" s="25">
        <v>0</v>
      </c>
      <c r="O141" s="25"/>
      <c r="P141" s="26">
        <f t="shared" si="49"/>
        <v>9437184</v>
      </c>
      <c r="Q141" s="25">
        <f t="shared" si="50"/>
        <v>8305214.8133152155</v>
      </c>
      <c r="R141" s="25">
        <f t="shared" si="51"/>
        <v>8387807.1004182845</v>
      </c>
      <c r="S141" s="25">
        <f t="shared" si="52"/>
        <v>8497818.4747415986</v>
      </c>
      <c r="T141" s="25"/>
      <c r="U141" s="25"/>
      <c r="V141" s="25"/>
      <c r="W141" s="25"/>
      <c r="X141" s="25"/>
      <c r="Y141" s="25"/>
      <c r="Z141" s="25"/>
    </row>
    <row r="142" spans="1:26" ht="24" customHeight="1" x14ac:dyDescent="0.25">
      <c r="A142" s="25"/>
      <c r="B142" s="25">
        <v>0.88005222885504997</v>
      </c>
      <c r="C142" s="25">
        <v>0.888804022515433</v>
      </c>
      <c r="D142" s="25">
        <v>0.900461247204844</v>
      </c>
      <c r="E142" s="25"/>
      <c r="F142" s="25">
        <v>192</v>
      </c>
      <c r="G142" s="25">
        <v>192</v>
      </c>
      <c r="H142" s="25">
        <v>1</v>
      </c>
      <c r="I142" s="25">
        <v>1</v>
      </c>
      <c r="J142" s="25">
        <v>16</v>
      </c>
      <c r="K142" s="25">
        <v>16</v>
      </c>
      <c r="L142" s="25">
        <v>1</v>
      </c>
      <c r="M142" s="25">
        <v>1</v>
      </c>
      <c r="N142" s="25">
        <v>0</v>
      </c>
      <c r="O142" s="25"/>
      <c r="P142" s="26">
        <f t="shared" si="49"/>
        <v>9437184</v>
      </c>
      <c r="Q142" s="25">
        <f t="shared" si="50"/>
        <v>8305214.8133152155</v>
      </c>
      <c r="R142" s="25">
        <f t="shared" si="51"/>
        <v>8387807.1004182845</v>
      </c>
      <c r="S142" s="25">
        <f t="shared" si="52"/>
        <v>8497818.4747415986</v>
      </c>
      <c r="T142" s="25"/>
      <c r="U142" s="25"/>
      <c r="V142" s="25"/>
      <c r="W142" s="25"/>
      <c r="X142" s="25"/>
      <c r="Y142" s="25"/>
      <c r="Z142" s="25"/>
    </row>
    <row r="143" spans="1:26" ht="24" customHeight="1" x14ac:dyDescent="0.25">
      <c r="A143" s="25"/>
      <c r="B143" s="25">
        <v>0.88005222885504997</v>
      </c>
      <c r="C143" s="25">
        <v>0.888804022515433</v>
      </c>
      <c r="D143" s="25">
        <v>0.900461247204844</v>
      </c>
      <c r="E143" s="25"/>
      <c r="F143" s="25">
        <v>192</v>
      </c>
      <c r="G143" s="25">
        <v>768</v>
      </c>
      <c r="H143" s="25">
        <v>1</v>
      </c>
      <c r="I143" s="25">
        <v>1</v>
      </c>
      <c r="J143" s="25">
        <v>16</v>
      </c>
      <c r="K143" s="25">
        <v>16</v>
      </c>
      <c r="L143" s="25">
        <v>1</v>
      </c>
      <c r="M143" s="25">
        <v>1</v>
      </c>
      <c r="N143" s="25">
        <v>0</v>
      </c>
      <c r="O143" s="25"/>
      <c r="P143" s="26">
        <f t="shared" si="49"/>
        <v>37748736</v>
      </c>
      <c r="Q143" s="25">
        <f t="shared" si="50"/>
        <v>33220859.253260862</v>
      </c>
      <c r="R143" s="25">
        <f t="shared" si="51"/>
        <v>33551228.401673138</v>
      </c>
      <c r="S143" s="25">
        <f t="shared" si="52"/>
        <v>33991273.898966394</v>
      </c>
      <c r="T143" s="25"/>
      <c r="U143" s="25"/>
      <c r="V143" s="25"/>
      <c r="W143" s="25"/>
      <c r="X143" s="25"/>
      <c r="Y143" s="25"/>
      <c r="Z143" s="25"/>
    </row>
    <row r="144" spans="1:26" ht="24" customHeight="1" x14ac:dyDescent="0.25">
      <c r="A144" s="25" t="s">
        <v>228</v>
      </c>
      <c r="B144" s="25">
        <v>0.76039563378562103</v>
      </c>
      <c r="C144" s="25">
        <v>0.77442966280688796</v>
      </c>
      <c r="D144" s="25">
        <v>0.81011821206074197</v>
      </c>
      <c r="E144" s="25"/>
      <c r="F144" s="44">
        <v>192</v>
      </c>
      <c r="G144" s="44"/>
      <c r="H144" s="44">
        <v>256</v>
      </c>
      <c r="I144" s="44"/>
      <c r="J144" s="44"/>
      <c r="K144" s="44"/>
      <c r="L144" s="44"/>
      <c r="M144" s="44"/>
      <c r="N144" s="44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 spans="1:26" ht="24" customHeight="1" x14ac:dyDescent="0.25">
      <c r="A145" s="25" t="s">
        <v>229</v>
      </c>
      <c r="B145" s="25">
        <v>2.8599305944922101E-2</v>
      </c>
      <c r="C145" s="25">
        <v>2.9629908252474899E-2</v>
      </c>
      <c r="D145" s="25">
        <v>3.2387439471472497E-2</v>
      </c>
      <c r="E145" s="25"/>
      <c r="F145" s="44">
        <v>192</v>
      </c>
      <c r="G145" s="44"/>
      <c r="H145" s="44">
        <v>256</v>
      </c>
      <c r="I145" s="44"/>
      <c r="J145" s="44"/>
      <c r="K145" s="44"/>
      <c r="L145" s="44"/>
      <c r="M145" s="44"/>
      <c r="N145" s="44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 spans="1:26" ht="24" customHeight="1" x14ac:dyDescent="0.25">
      <c r="A146" s="25" t="s">
        <v>230</v>
      </c>
      <c r="B146" s="25">
        <v>2.8948588458740099E-2</v>
      </c>
      <c r="C146" s="25">
        <v>3.0061209180163001E-2</v>
      </c>
      <c r="D146" s="25">
        <v>3.1053256861776901E-2</v>
      </c>
      <c r="E146" s="25"/>
      <c r="F146" s="44">
        <v>768</v>
      </c>
      <c r="G146" s="44"/>
      <c r="H146" s="44">
        <v>256</v>
      </c>
      <c r="I146" s="44"/>
      <c r="J146" s="44"/>
      <c r="K146" s="44"/>
      <c r="L146" s="44"/>
      <c r="M146" s="44"/>
      <c r="N146" s="44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 spans="1:26" ht="24" customHeight="1" x14ac:dyDescent="0.25">
      <c r="A147" s="25"/>
      <c r="B147" s="25"/>
      <c r="C147" s="25"/>
      <c r="D147" s="25"/>
      <c r="E147" s="25"/>
      <c r="F147" s="44" t="s">
        <v>336</v>
      </c>
      <c r="G147" s="44"/>
      <c r="H147" s="44"/>
      <c r="I147" s="44"/>
      <c r="J147" s="44"/>
      <c r="K147" s="44"/>
      <c r="L147" s="44"/>
      <c r="M147" s="44"/>
      <c r="N147" s="44"/>
      <c r="O147" s="25"/>
      <c r="P147" s="26">
        <f>MIN((F145+F146)*H146*H146, 2*H146*F145*F146)</f>
        <v>62914560</v>
      </c>
      <c r="Q147" s="26">
        <f>MIN((F145*F146*H146*MIN(B145,B146)+F145*F146*H146*B144), H146*H146*F144*MIN(B144,B145)+H146*H146*F146*B146)</f>
        <v>1816892.7143682009</v>
      </c>
      <c r="R147" s="26">
        <f>MIN((F145*F146*H146*MIN(C145,C146)+F145*F146*H146*C144), H146*H146*F144*MIN(C144,C145)+H146*H146*F146*C146)</f>
        <v>1885860.7270192981</v>
      </c>
      <c r="S147" s="26">
        <f>MIN((F145*F146*H146*MIN(D145,D146)+F145*F146*H146*D144), H146*H146*F144*MIN(D144,D145)+H146*H146*F146*D146)</f>
        <v>1970489.8943954045</v>
      </c>
      <c r="T147" s="25"/>
      <c r="U147" s="25"/>
      <c r="V147" s="25"/>
      <c r="W147" s="25"/>
      <c r="X147" s="25"/>
      <c r="Y147" s="25"/>
      <c r="Z147" s="25"/>
    </row>
    <row r="148" spans="1:26" ht="24" customHeight="1" x14ac:dyDescent="0.25">
      <c r="A148" s="25" t="s">
        <v>231</v>
      </c>
      <c r="B148" s="25">
        <v>0.1102210477035</v>
      </c>
      <c r="C148" s="25">
        <v>0.122059307823584</v>
      </c>
      <c r="D148" s="25">
        <v>0.13357891076123199</v>
      </c>
      <c r="E148" s="25"/>
      <c r="F148" s="25">
        <v>1440</v>
      </c>
      <c r="G148" s="25">
        <v>360</v>
      </c>
      <c r="H148" s="25">
        <v>1</v>
      </c>
      <c r="I148" s="25">
        <v>1</v>
      </c>
      <c r="J148" s="25">
        <v>16</v>
      </c>
      <c r="K148" s="25">
        <v>16</v>
      </c>
      <c r="L148" s="25">
        <v>1</v>
      </c>
      <c r="M148" s="25">
        <v>1</v>
      </c>
      <c r="N148" s="25">
        <v>0</v>
      </c>
      <c r="O148" s="25"/>
      <c r="P148" s="26">
        <f t="shared" ref="P148:P152" si="53" xml:space="preserve"> ((J148 + 2 * N148 - H148) / M148 + 1) * ((K148 + 2 * N148 - I148) / M148 + 1) * G148 * (F148 / L148 * H148 * I148)</f>
        <v>132710400</v>
      </c>
      <c r="Q148" s="25">
        <f t="shared" ref="Q148:Q152" si="54">P148*B148</f>
        <v>14627479.329150567</v>
      </c>
      <c r="R148" s="25">
        <f t="shared" ref="R148:R152" si="55">P148*C148</f>
        <v>16198539.564990962</v>
      </c>
      <c r="S148" s="25">
        <f t="shared" ref="S148:S152" si="56">P148*D148</f>
        <v>17727310.678687401</v>
      </c>
      <c r="T148" s="25"/>
      <c r="U148" s="25"/>
      <c r="V148" s="25"/>
      <c r="W148" s="25"/>
      <c r="X148" s="25"/>
      <c r="Y148" s="25"/>
      <c r="Z148" s="25"/>
    </row>
    <row r="149" spans="1:26" ht="24" customHeight="1" x14ac:dyDescent="0.25">
      <c r="A149" s="25" t="s">
        <v>232</v>
      </c>
      <c r="B149" s="25">
        <v>0.64629332928553795</v>
      </c>
      <c r="C149" s="25">
        <v>0.61695302151146103</v>
      </c>
      <c r="D149" s="25">
        <v>0.61737945204806299</v>
      </c>
      <c r="E149" s="25"/>
      <c r="F149" s="25">
        <v>360</v>
      </c>
      <c r="G149" s="25">
        <v>1440</v>
      </c>
      <c r="H149" s="25">
        <v>1</v>
      </c>
      <c r="I149" s="25">
        <v>1</v>
      </c>
      <c r="J149" s="25">
        <v>16</v>
      </c>
      <c r="K149" s="25">
        <v>16</v>
      </c>
      <c r="L149" s="25">
        <v>1</v>
      </c>
      <c r="M149" s="25">
        <v>1</v>
      </c>
      <c r="N149" s="25">
        <v>0</v>
      </c>
      <c r="O149" s="25"/>
      <c r="P149" s="26">
        <f t="shared" si="53"/>
        <v>132710400</v>
      </c>
      <c r="Q149" s="25">
        <f t="shared" si="54"/>
        <v>85769846.246815458</v>
      </c>
      <c r="R149" s="25">
        <f t="shared" si="55"/>
        <v>81876082.265994594</v>
      </c>
      <c r="S149" s="25">
        <f t="shared" si="56"/>
        <v>81932674.033079252</v>
      </c>
      <c r="T149" s="25"/>
      <c r="U149" s="25"/>
      <c r="V149" s="25"/>
      <c r="W149" s="25"/>
      <c r="X149" s="25"/>
      <c r="Y149" s="25"/>
      <c r="Z149" s="25"/>
    </row>
    <row r="150" spans="1:26" ht="24" customHeight="1" x14ac:dyDescent="0.25">
      <c r="A150" s="25" t="s">
        <v>233</v>
      </c>
      <c r="B150" s="25">
        <v>1.2154432963174901E-2</v>
      </c>
      <c r="C150" s="25">
        <v>1.44300189657031E-2</v>
      </c>
      <c r="D150" s="25">
        <v>1.4038959810422001E-2</v>
      </c>
      <c r="E150" s="25"/>
      <c r="F150" s="25">
        <v>1440</v>
      </c>
      <c r="G150" s="25">
        <v>360</v>
      </c>
      <c r="H150" s="25">
        <v>1</v>
      </c>
      <c r="I150" s="25">
        <v>1</v>
      </c>
      <c r="J150" s="25">
        <v>16</v>
      </c>
      <c r="K150" s="25">
        <v>16</v>
      </c>
      <c r="L150" s="25">
        <v>1</v>
      </c>
      <c r="M150" s="25">
        <v>1</v>
      </c>
      <c r="N150" s="25">
        <v>0</v>
      </c>
      <c r="O150" s="25"/>
      <c r="P150" s="26">
        <f t="shared" si="53"/>
        <v>132710400</v>
      </c>
      <c r="Q150" s="25">
        <f t="shared" si="54"/>
        <v>1613019.6603161264</v>
      </c>
      <c r="R150" s="25">
        <f t="shared" si="55"/>
        <v>1915013.5889460447</v>
      </c>
      <c r="S150" s="25">
        <f t="shared" si="56"/>
        <v>1863115.972025028</v>
      </c>
      <c r="T150" s="25"/>
      <c r="U150" s="25"/>
      <c r="V150" s="25"/>
      <c r="W150" s="25"/>
      <c r="X150" s="25"/>
      <c r="Y150" s="25"/>
      <c r="Z150" s="25"/>
    </row>
    <row r="151" spans="1:26" ht="24" customHeight="1" x14ac:dyDescent="0.25">
      <c r="A151" s="25" t="s">
        <v>332</v>
      </c>
      <c r="B151" s="25">
        <v>1.1814123552778399</v>
      </c>
      <c r="C151" s="25">
        <v>1.1715916446208401</v>
      </c>
      <c r="D151" s="25">
        <v>1.1728851081392599</v>
      </c>
      <c r="E151" s="25"/>
      <c r="F151" s="25">
        <v>360</v>
      </c>
      <c r="G151" s="25">
        <v>360</v>
      </c>
      <c r="H151" s="25">
        <v>1</v>
      </c>
      <c r="I151" s="25">
        <v>1</v>
      </c>
      <c r="J151" s="25">
        <v>16</v>
      </c>
      <c r="K151" s="25">
        <v>16</v>
      </c>
      <c r="L151" s="25">
        <v>1</v>
      </c>
      <c r="M151" s="25">
        <v>1</v>
      </c>
      <c r="N151" s="25"/>
      <c r="O151" s="25"/>
      <c r="P151" s="26">
        <f t="shared" si="53"/>
        <v>33177600</v>
      </c>
      <c r="Q151" s="25">
        <f t="shared" si="54"/>
        <v>39196426.558466062</v>
      </c>
      <c r="R151" s="25">
        <f t="shared" si="55"/>
        <v>38870598.948572382</v>
      </c>
      <c r="S151" s="25">
        <f t="shared" si="56"/>
        <v>38913512.963801108</v>
      </c>
      <c r="T151" s="25"/>
      <c r="U151" s="25"/>
      <c r="V151" s="25"/>
      <c r="W151" s="25"/>
      <c r="X151" s="25"/>
      <c r="Y151" s="25"/>
      <c r="Z151" s="25"/>
    </row>
    <row r="152" spans="1:26" ht="24" customHeight="1" x14ac:dyDescent="0.25">
      <c r="A152" s="25"/>
      <c r="B152" s="25">
        <v>1.1814123552778399</v>
      </c>
      <c r="C152" s="25">
        <v>1.1715916446208401</v>
      </c>
      <c r="D152" s="25">
        <v>1.1728851081392599</v>
      </c>
      <c r="E152" s="25"/>
      <c r="F152" s="25">
        <v>360</v>
      </c>
      <c r="G152" s="25">
        <v>1440</v>
      </c>
      <c r="H152" s="25">
        <v>1</v>
      </c>
      <c r="I152" s="25">
        <v>1</v>
      </c>
      <c r="J152" s="25">
        <v>16</v>
      </c>
      <c r="K152" s="25">
        <v>16</v>
      </c>
      <c r="L152" s="25">
        <v>1</v>
      </c>
      <c r="M152" s="25">
        <v>1</v>
      </c>
      <c r="N152" s="25"/>
      <c r="O152" s="25"/>
      <c r="P152" s="26">
        <f t="shared" si="53"/>
        <v>132710400</v>
      </c>
      <c r="Q152" s="25">
        <f t="shared" si="54"/>
        <v>156785706.23386425</v>
      </c>
      <c r="R152" s="25">
        <f t="shared" si="55"/>
        <v>155482395.79428953</v>
      </c>
      <c r="S152" s="25">
        <f t="shared" si="56"/>
        <v>155654051.85520443</v>
      </c>
      <c r="T152" s="25"/>
      <c r="U152" s="25"/>
      <c r="V152" s="25"/>
      <c r="W152" s="25"/>
      <c r="X152" s="25"/>
      <c r="Y152" s="25"/>
      <c r="Z152" s="25"/>
    </row>
    <row r="153" spans="1:26" ht="24" customHeight="1" x14ac:dyDescent="0.25">
      <c r="A153" s="25" t="s">
        <v>333</v>
      </c>
      <c r="B153" s="25">
        <v>0.30382253547077498</v>
      </c>
      <c r="C153" s="25">
        <v>0.30164196989484199</v>
      </c>
      <c r="D153" s="25">
        <v>0.30242258878281397</v>
      </c>
      <c r="E153" s="25"/>
      <c r="F153" s="44">
        <v>1440</v>
      </c>
      <c r="G153" s="44"/>
      <c r="H153" s="44">
        <v>256</v>
      </c>
      <c r="I153" s="44"/>
      <c r="J153" s="44"/>
      <c r="K153" s="44"/>
      <c r="L153" s="44"/>
      <c r="M153" s="44"/>
      <c r="N153" s="44"/>
      <c r="O153" s="25"/>
      <c r="P153" s="43">
        <f>F153*F154*H154</f>
        <v>132710400</v>
      </c>
      <c r="Q153" s="44">
        <f>MIN(P153*B153,P153*B154)</f>
        <v>40285098.813847959</v>
      </c>
      <c r="R153" s="44">
        <f>MIN(P153*C153,P153*C154)</f>
        <v>39697887.493790083</v>
      </c>
      <c r="S153" s="44">
        <f>MIN(P153*D154,P153*D153)</f>
        <v>38627544.341140643</v>
      </c>
      <c r="T153" s="25"/>
      <c r="U153" s="25"/>
      <c r="V153" s="25" t="s">
        <v>240</v>
      </c>
      <c r="W153" s="25" t="s">
        <v>241</v>
      </c>
      <c r="X153" s="25" t="s">
        <v>243</v>
      </c>
      <c r="Y153" s="25" t="s">
        <v>243</v>
      </c>
      <c r="Z153" s="25" t="s">
        <v>242</v>
      </c>
    </row>
    <row r="154" spans="1:26" ht="24" customHeight="1" x14ac:dyDescent="0.25">
      <c r="A154" s="25" t="s">
        <v>334</v>
      </c>
      <c r="B154" s="25">
        <v>0.30355645687035798</v>
      </c>
      <c r="C154" s="25">
        <v>0.29913169950350599</v>
      </c>
      <c r="D154" s="25">
        <v>0.29106644498954598</v>
      </c>
      <c r="E154" s="25"/>
      <c r="F154" s="44">
        <v>360</v>
      </c>
      <c r="G154" s="44"/>
      <c r="H154" s="44">
        <v>256</v>
      </c>
      <c r="I154" s="44"/>
      <c r="J154" s="44"/>
      <c r="K154" s="44"/>
      <c r="L154" s="44"/>
      <c r="M154" s="44"/>
      <c r="N154" s="44"/>
      <c r="O154" s="25"/>
      <c r="P154" s="43"/>
      <c r="Q154" s="44"/>
      <c r="R154" s="44"/>
      <c r="S154" s="44"/>
      <c r="T154" s="25"/>
      <c r="U154" s="25"/>
      <c r="V154" s="25">
        <f>SUM(Q3:S154)</f>
        <v>7410751889.5433006</v>
      </c>
      <c r="W154" s="26">
        <f>SUM(Q2:S2)</f>
        <v>116510436</v>
      </c>
      <c r="X154" s="25">
        <f>V154*0.9+W154*4.6</f>
        <v>7205624706.1889715</v>
      </c>
      <c r="Y154" s="25">
        <f>X154*1/25</f>
        <v>288224988.24755883</v>
      </c>
      <c r="Z154" s="25">
        <f>Y154/1000000000</f>
        <v>0.28822498824755882</v>
      </c>
    </row>
  </sheetData>
  <mergeCells count="104">
    <mergeCell ref="F11:G11"/>
    <mergeCell ref="H11:N11"/>
    <mergeCell ref="P11:P12"/>
    <mergeCell ref="Q11:Q12"/>
    <mergeCell ref="R11:R12"/>
    <mergeCell ref="S11:S12"/>
    <mergeCell ref="F12:G12"/>
    <mergeCell ref="H12:N12"/>
    <mergeCell ref="Q36:Q37"/>
    <mergeCell ref="R36:R37"/>
    <mergeCell ref="S36:S37"/>
    <mergeCell ref="F37:G37"/>
    <mergeCell ref="H37:N37"/>
    <mergeCell ref="F21:G21"/>
    <mergeCell ref="H21:N21"/>
    <mergeCell ref="P21:P22"/>
    <mergeCell ref="Q21:Q22"/>
    <mergeCell ref="R21:R22"/>
    <mergeCell ref="S21:S22"/>
    <mergeCell ref="F22:G22"/>
    <mergeCell ref="H22:N22"/>
    <mergeCell ref="F44:G44"/>
    <mergeCell ref="H44:N44"/>
    <mergeCell ref="F45:G45"/>
    <mergeCell ref="H45:N45"/>
    <mergeCell ref="F46:G46"/>
    <mergeCell ref="H46:N46"/>
    <mergeCell ref="F36:G36"/>
    <mergeCell ref="H36:N36"/>
    <mergeCell ref="P36:P37"/>
    <mergeCell ref="F60:N60"/>
    <mergeCell ref="F70:G70"/>
    <mergeCell ref="H70:N70"/>
    <mergeCell ref="F71:G71"/>
    <mergeCell ref="H71:N71"/>
    <mergeCell ref="F72:G72"/>
    <mergeCell ref="H72:N72"/>
    <mergeCell ref="F47:N47"/>
    <mergeCell ref="F57:G57"/>
    <mergeCell ref="H57:N57"/>
    <mergeCell ref="F58:G58"/>
    <mergeCell ref="H58:N58"/>
    <mergeCell ref="F59:G59"/>
    <mergeCell ref="H59:N59"/>
    <mergeCell ref="S79:S80"/>
    <mergeCell ref="F80:G80"/>
    <mergeCell ref="H80:N80"/>
    <mergeCell ref="F87:G87"/>
    <mergeCell ref="H87:N87"/>
    <mergeCell ref="F88:G88"/>
    <mergeCell ref="H88:N88"/>
    <mergeCell ref="F73:N73"/>
    <mergeCell ref="F79:G79"/>
    <mergeCell ref="H79:N79"/>
    <mergeCell ref="P79:P80"/>
    <mergeCell ref="Q79:Q80"/>
    <mergeCell ref="R79:R80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S123:S124"/>
    <mergeCell ref="F124:G124"/>
    <mergeCell ref="H124:N124"/>
    <mergeCell ref="F131:G131"/>
    <mergeCell ref="H131:N131"/>
    <mergeCell ref="F115:G115"/>
    <mergeCell ref="H115:N115"/>
    <mergeCell ref="F116:N116"/>
    <mergeCell ref="F123:G123"/>
    <mergeCell ref="H123:N123"/>
    <mergeCell ref="P123:P124"/>
    <mergeCell ref="F132:G132"/>
    <mergeCell ref="H132:N132"/>
    <mergeCell ref="F133:G133"/>
    <mergeCell ref="H133:N133"/>
    <mergeCell ref="F134:N134"/>
    <mergeCell ref="F144:G144"/>
    <mergeCell ref="H144:N144"/>
    <mergeCell ref="Q123:Q124"/>
    <mergeCell ref="R123:R124"/>
    <mergeCell ref="P153:P154"/>
    <mergeCell ref="Q153:Q154"/>
    <mergeCell ref="R153:R154"/>
    <mergeCell ref="S153:S154"/>
    <mergeCell ref="F154:G154"/>
    <mergeCell ref="H154:N154"/>
    <mergeCell ref="F145:G145"/>
    <mergeCell ref="H145:N145"/>
    <mergeCell ref="F146:G146"/>
    <mergeCell ref="H146:N146"/>
    <mergeCell ref="F147:N147"/>
    <mergeCell ref="F153:G153"/>
    <mergeCell ref="H153:N153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45292-FF0D-4A50-82CC-B29C55830F30}">
  <dimension ref="A1:Z154"/>
  <sheetViews>
    <sheetView topLeftCell="E1" zoomScale="85" zoomScaleNormal="85" workbookViewId="0">
      <pane ySplit="1" topLeftCell="A133" activePane="bottomLeft" state="frozen"/>
      <selection pane="bottomLeft" activeCell="Y153" sqref="Y153"/>
    </sheetView>
  </sheetViews>
  <sheetFormatPr defaultRowHeight="13.8" x14ac:dyDescent="0.25"/>
  <cols>
    <col min="1" max="1" width="40" customWidth="1"/>
    <col min="2" max="2" width="15.44140625" customWidth="1"/>
    <col min="3" max="3" width="13.33203125" customWidth="1"/>
    <col min="4" max="4" width="17.33203125" customWidth="1"/>
    <col min="5" max="5" width="11.6640625" customWidth="1"/>
    <col min="6" max="6" width="16.21875" customWidth="1"/>
    <col min="7" max="7" width="17.33203125" customWidth="1"/>
    <col min="15" max="15" width="11.6640625" customWidth="1"/>
    <col min="16" max="16" width="22.21875" customWidth="1"/>
    <col min="17" max="17" width="18.5546875" customWidth="1"/>
    <col min="18" max="18" width="11.109375" bestFit="1" customWidth="1"/>
    <col min="19" max="19" width="13.44140625" customWidth="1"/>
    <col min="22" max="22" width="12.77734375" bestFit="1" customWidth="1"/>
    <col min="23" max="23" width="12.21875" bestFit="1" customWidth="1"/>
    <col min="24" max="25" width="12.77734375" bestFit="1" customWidth="1"/>
  </cols>
  <sheetData>
    <row r="1" spans="1:26" ht="24" customHeight="1" x14ac:dyDescent="0.25">
      <c r="A1" s="30"/>
      <c r="B1" s="30" t="s">
        <v>0</v>
      </c>
      <c r="C1" s="30" t="s">
        <v>1</v>
      </c>
      <c r="D1" s="30" t="s">
        <v>2</v>
      </c>
      <c r="E1" s="30" t="s">
        <v>3</v>
      </c>
      <c r="F1" s="30" t="s">
        <v>4</v>
      </c>
      <c r="G1" s="30" t="s">
        <v>5</v>
      </c>
      <c r="H1" s="30" t="s">
        <v>6</v>
      </c>
      <c r="I1" s="30" t="s">
        <v>7</v>
      </c>
      <c r="J1" s="30" t="s">
        <v>8</v>
      </c>
      <c r="K1" s="30" t="s">
        <v>9</v>
      </c>
      <c r="L1" s="30" t="s">
        <v>10</v>
      </c>
      <c r="M1" s="30" t="s">
        <v>11</v>
      </c>
      <c r="N1" s="30" t="s">
        <v>12</v>
      </c>
      <c r="O1" s="30"/>
      <c r="P1" s="30" t="s">
        <v>13</v>
      </c>
      <c r="Q1" s="31" t="s">
        <v>14</v>
      </c>
      <c r="R1" s="32"/>
      <c r="S1" s="32"/>
      <c r="T1" s="32"/>
      <c r="U1" s="32"/>
      <c r="V1" s="32"/>
      <c r="W1" s="32"/>
      <c r="X1" s="32"/>
      <c r="Y1" s="32"/>
      <c r="Z1" s="32"/>
    </row>
    <row r="2" spans="1:26" ht="24" customHeight="1" x14ac:dyDescent="0.25">
      <c r="A2" s="33" t="s">
        <v>15</v>
      </c>
      <c r="B2" s="33">
        <v>1</v>
      </c>
      <c r="C2" s="33"/>
      <c r="D2" s="33"/>
      <c r="E2" s="33"/>
      <c r="F2" s="33">
        <v>3</v>
      </c>
      <c r="G2" s="33">
        <v>32</v>
      </c>
      <c r="H2" s="33">
        <v>7</v>
      </c>
      <c r="I2" s="33">
        <v>7</v>
      </c>
      <c r="J2" s="33">
        <v>384</v>
      </c>
      <c r="K2" s="33">
        <v>384</v>
      </c>
      <c r="L2" s="33">
        <v>1</v>
      </c>
      <c r="M2" s="33">
        <v>2</v>
      </c>
      <c r="N2" s="33">
        <v>3</v>
      </c>
      <c r="O2" s="33"/>
      <c r="P2" s="34">
        <f xml:space="preserve"> ((J2 + 2 * N2 - H2) / M2 + 1) * ((K2 + 2 * N2 - I2) / M2 + 1) * G2 * (F2 / L2 * H2 * I2)</f>
        <v>174312600</v>
      </c>
      <c r="Q2" s="34">
        <f>P2</f>
        <v>174312600</v>
      </c>
      <c r="R2" s="33">
        <f>P2*C2</f>
        <v>0</v>
      </c>
      <c r="S2" s="33">
        <f>P2*D2</f>
        <v>0</v>
      </c>
      <c r="T2" s="33"/>
      <c r="U2" s="33"/>
      <c r="V2" s="33"/>
      <c r="W2" s="33"/>
      <c r="X2" s="33"/>
      <c r="Y2" s="33"/>
      <c r="Z2" s="33"/>
    </row>
    <row r="3" spans="1:26" ht="24" customHeight="1" x14ac:dyDescent="0.25">
      <c r="A3" s="33" t="s">
        <v>134</v>
      </c>
      <c r="B3" s="33">
        <v>1.4564355378565501</v>
      </c>
      <c r="C3" s="33"/>
      <c r="D3" s="33"/>
      <c r="E3" s="33"/>
      <c r="F3" s="33">
        <v>32</v>
      </c>
      <c r="G3" s="33">
        <v>64</v>
      </c>
      <c r="H3" s="33">
        <v>1</v>
      </c>
      <c r="I3" s="33">
        <v>1</v>
      </c>
      <c r="J3" s="33">
        <v>192</v>
      </c>
      <c r="K3" s="33">
        <v>192</v>
      </c>
      <c r="L3" s="33">
        <v>1</v>
      </c>
      <c r="M3" s="33">
        <v>1</v>
      </c>
      <c r="N3" s="33">
        <v>0</v>
      </c>
      <c r="O3" s="33"/>
      <c r="P3" s="34">
        <f t="shared" ref="P3:P10" si="0" xml:space="preserve"> ((J3 + 2 * N3 - H3) / M3 + 1) * ((K3 + 2 * N3 - I3) / M3 + 1) * G3 * (F3 / L3 * H3 * I3)</f>
        <v>75497472</v>
      </c>
      <c r="Q3" s="33">
        <f>P3*B3</f>
        <v>109957201.23912983</v>
      </c>
      <c r="R3" s="33">
        <f t="shared" ref="R3:R10" si="1">P3*C3</f>
        <v>0</v>
      </c>
      <c r="S3" s="33">
        <f t="shared" ref="S3:S10" si="2">P3*D3</f>
        <v>0</v>
      </c>
      <c r="T3" s="33"/>
      <c r="U3" s="33"/>
      <c r="V3" s="33"/>
      <c r="W3" s="33"/>
      <c r="X3" s="33"/>
      <c r="Y3" s="33"/>
      <c r="Z3" s="33"/>
    </row>
    <row r="4" spans="1:26" ht="24" customHeight="1" x14ac:dyDescent="0.25">
      <c r="A4" s="33" t="s">
        <v>135</v>
      </c>
      <c r="B4" s="33">
        <v>1.3044429351454101</v>
      </c>
      <c r="C4" s="33"/>
      <c r="D4" s="33"/>
      <c r="E4" s="33"/>
      <c r="F4" s="33">
        <v>64</v>
      </c>
      <c r="G4" s="33">
        <v>64</v>
      </c>
      <c r="H4" s="33">
        <v>7</v>
      </c>
      <c r="I4" s="33">
        <v>7</v>
      </c>
      <c r="J4" s="33">
        <v>192</v>
      </c>
      <c r="K4" s="33">
        <v>192</v>
      </c>
      <c r="L4" s="33">
        <v>64</v>
      </c>
      <c r="M4" s="33">
        <v>1</v>
      </c>
      <c r="N4" s="33">
        <v>3</v>
      </c>
      <c r="O4" s="33"/>
      <c r="P4" s="34">
        <f t="shared" si="0"/>
        <v>115605504</v>
      </c>
      <c r="Q4" s="33">
        <f t="shared" ref="Q4:Q10" si="3">P4*B4</f>
        <v>150800782.95672444</v>
      </c>
      <c r="R4" s="33">
        <f t="shared" si="1"/>
        <v>0</v>
      </c>
      <c r="S4" s="33">
        <f t="shared" si="2"/>
        <v>0</v>
      </c>
      <c r="T4" s="33"/>
      <c r="U4" s="33"/>
      <c r="V4" s="33"/>
      <c r="W4" s="33"/>
      <c r="X4" s="33"/>
      <c r="Y4" s="33"/>
      <c r="Z4" s="33"/>
    </row>
    <row r="5" spans="1:26" ht="24" customHeight="1" x14ac:dyDescent="0.25">
      <c r="A5" s="33" t="s">
        <v>136</v>
      </c>
      <c r="B5" s="33">
        <v>1.2728514834590501</v>
      </c>
      <c r="C5" s="33"/>
      <c r="D5" s="33"/>
      <c r="E5" s="33"/>
      <c r="F5" s="33">
        <v>64</v>
      </c>
      <c r="G5" s="33">
        <v>32</v>
      </c>
      <c r="H5" s="33">
        <v>1</v>
      </c>
      <c r="I5" s="33">
        <v>1</v>
      </c>
      <c r="J5" s="33">
        <v>192</v>
      </c>
      <c r="K5" s="33">
        <v>192</v>
      </c>
      <c r="L5" s="33">
        <v>1</v>
      </c>
      <c r="M5" s="33">
        <v>1</v>
      </c>
      <c r="N5" s="33">
        <v>0</v>
      </c>
      <c r="O5" s="33"/>
      <c r="P5" s="34">
        <f t="shared" si="0"/>
        <v>75497472</v>
      </c>
      <c r="Q5" s="33">
        <f t="shared" si="3"/>
        <v>96097069.232608095</v>
      </c>
      <c r="R5" s="33">
        <f t="shared" si="1"/>
        <v>0</v>
      </c>
      <c r="S5" s="33">
        <f t="shared" si="2"/>
        <v>0</v>
      </c>
      <c r="T5" s="33"/>
      <c r="U5" s="33"/>
      <c r="V5" s="33"/>
      <c r="W5" s="33"/>
      <c r="X5" s="33"/>
      <c r="Y5" s="33"/>
      <c r="Z5" s="33"/>
    </row>
    <row r="6" spans="1:26" ht="24" customHeight="1" x14ac:dyDescent="0.25">
      <c r="A6" s="33" t="s">
        <v>137</v>
      </c>
      <c r="B6" s="33">
        <v>1.5249155604321001</v>
      </c>
      <c r="C6" s="33"/>
      <c r="D6" s="33"/>
      <c r="E6" s="33"/>
      <c r="F6" s="33">
        <v>32</v>
      </c>
      <c r="G6" s="33">
        <v>128</v>
      </c>
      <c r="H6" s="33">
        <v>3</v>
      </c>
      <c r="I6" s="33">
        <v>3</v>
      </c>
      <c r="J6" s="33">
        <v>192</v>
      </c>
      <c r="K6" s="33">
        <v>192</v>
      </c>
      <c r="L6" s="33">
        <v>1</v>
      </c>
      <c r="M6" s="33">
        <v>1</v>
      </c>
      <c r="N6" s="33">
        <v>1</v>
      </c>
      <c r="O6" s="33"/>
      <c r="P6" s="34">
        <f t="shared" si="0"/>
        <v>1358954496</v>
      </c>
      <c r="Q6" s="33">
        <f t="shared" si="3"/>
        <v>2072290856.8695621</v>
      </c>
      <c r="R6" s="33">
        <f t="shared" si="1"/>
        <v>0</v>
      </c>
      <c r="S6" s="33">
        <f t="shared" si="2"/>
        <v>0</v>
      </c>
      <c r="T6" s="33"/>
      <c r="U6" s="33"/>
      <c r="V6" s="33"/>
      <c r="W6" s="33"/>
      <c r="X6" s="33"/>
      <c r="Y6" s="33"/>
      <c r="Z6" s="33"/>
    </row>
    <row r="7" spans="1:26" ht="24" customHeight="1" x14ac:dyDescent="0.25">
      <c r="A7" s="33" t="s">
        <v>138</v>
      </c>
      <c r="B7" s="33">
        <v>0.222738953307271</v>
      </c>
      <c r="C7" s="33"/>
      <c r="D7" s="33"/>
      <c r="E7" s="33"/>
      <c r="F7" s="33">
        <v>128</v>
      </c>
      <c r="G7" s="33">
        <v>32</v>
      </c>
      <c r="H7" s="33">
        <v>3</v>
      </c>
      <c r="I7" s="33">
        <v>3</v>
      </c>
      <c r="J7" s="33">
        <v>192</v>
      </c>
      <c r="K7" s="33">
        <v>192</v>
      </c>
      <c r="L7" s="33">
        <v>1</v>
      </c>
      <c r="M7" s="33">
        <v>1</v>
      </c>
      <c r="N7" s="33">
        <v>1</v>
      </c>
      <c r="O7" s="33"/>
      <c r="P7" s="34">
        <f t="shared" si="0"/>
        <v>1358954496</v>
      </c>
      <c r="Q7" s="33">
        <f t="shared" si="3"/>
        <v>302692102.03125</v>
      </c>
      <c r="R7" s="33">
        <f t="shared" si="1"/>
        <v>0</v>
      </c>
      <c r="S7" s="33">
        <f t="shared" si="2"/>
        <v>0</v>
      </c>
      <c r="T7" s="33"/>
      <c r="U7" s="33"/>
      <c r="V7" s="33"/>
      <c r="W7" s="33"/>
      <c r="X7" s="33"/>
      <c r="Y7" s="33"/>
      <c r="Z7" s="33"/>
    </row>
    <row r="8" spans="1:26" ht="24" customHeight="1" x14ac:dyDescent="0.25">
      <c r="A8" s="33" t="s">
        <v>139</v>
      </c>
      <c r="B8" s="33">
        <v>1.0584883222113399</v>
      </c>
      <c r="C8" s="33"/>
      <c r="D8" s="33"/>
      <c r="E8" s="33"/>
      <c r="F8" s="33">
        <v>32</v>
      </c>
      <c r="G8" s="33">
        <v>64</v>
      </c>
      <c r="H8" s="33">
        <v>3</v>
      </c>
      <c r="I8" s="33">
        <v>3</v>
      </c>
      <c r="J8" s="33">
        <v>192</v>
      </c>
      <c r="K8" s="33">
        <v>192</v>
      </c>
      <c r="L8" s="33">
        <v>1</v>
      </c>
      <c r="M8" s="33">
        <v>2</v>
      </c>
      <c r="N8" s="33">
        <v>1</v>
      </c>
      <c r="O8" s="33"/>
      <c r="P8" s="34">
        <f t="shared" si="0"/>
        <v>171643392</v>
      </c>
      <c r="Q8" s="33">
        <f t="shared" si="3"/>
        <v>181682526.01674333</v>
      </c>
      <c r="R8" s="33">
        <f t="shared" si="1"/>
        <v>0</v>
      </c>
      <c r="S8" s="33">
        <f t="shared" si="2"/>
        <v>0</v>
      </c>
      <c r="T8" s="33"/>
      <c r="U8" s="33"/>
      <c r="V8" s="33"/>
      <c r="W8" s="33"/>
      <c r="X8" s="33"/>
      <c r="Y8" s="33"/>
      <c r="Z8" s="33"/>
    </row>
    <row r="9" spans="1:26" ht="24" customHeight="1" x14ac:dyDescent="0.25">
      <c r="A9" s="33" t="s">
        <v>317</v>
      </c>
      <c r="B9" s="33">
        <v>0.53090537741132404</v>
      </c>
      <c r="C9" s="33"/>
      <c r="D9" s="33"/>
      <c r="E9" s="33"/>
      <c r="F9" s="33">
        <v>64</v>
      </c>
      <c r="G9" s="33">
        <v>64</v>
      </c>
      <c r="H9" s="33">
        <v>1</v>
      </c>
      <c r="I9" s="33">
        <v>1</v>
      </c>
      <c r="J9" s="33">
        <v>24</v>
      </c>
      <c r="K9" s="33">
        <v>24</v>
      </c>
      <c r="L9" s="33">
        <v>1</v>
      </c>
      <c r="M9" s="33">
        <v>1</v>
      </c>
      <c r="N9" s="33">
        <v>0</v>
      </c>
      <c r="O9" s="33"/>
      <c r="P9" s="34">
        <f t="shared" si="0"/>
        <v>2359296</v>
      </c>
      <c r="Q9" s="33">
        <f t="shared" si="3"/>
        <v>1252562.9333050272</v>
      </c>
      <c r="R9" s="33">
        <f t="shared" si="1"/>
        <v>0</v>
      </c>
      <c r="S9" s="33">
        <f t="shared" si="2"/>
        <v>0</v>
      </c>
      <c r="T9" s="33"/>
      <c r="U9" s="33"/>
      <c r="V9" s="33"/>
      <c r="W9" s="33"/>
      <c r="X9" s="33"/>
      <c r="Y9" s="33"/>
      <c r="Z9" s="33"/>
    </row>
    <row r="10" spans="1:26" ht="24" customHeight="1" x14ac:dyDescent="0.25">
      <c r="A10" s="33"/>
      <c r="B10" s="33">
        <v>0.53090537741132404</v>
      </c>
      <c r="C10" s="33"/>
      <c r="D10" s="33"/>
      <c r="E10" s="33"/>
      <c r="F10" s="33">
        <v>64</v>
      </c>
      <c r="G10" s="33">
        <v>256</v>
      </c>
      <c r="H10" s="33">
        <v>1</v>
      </c>
      <c r="I10" s="33">
        <v>1</v>
      </c>
      <c r="J10" s="33">
        <v>24</v>
      </c>
      <c r="K10" s="33">
        <v>24</v>
      </c>
      <c r="L10" s="33">
        <v>1</v>
      </c>
      <c r="M10" s="33">
        <v>1</v>
      </c>
      <c r="N10" s="33">
        <v>0</v>
      </c>
      <c r="O10" s="33"/>
      <c r="P10" s="34">
        <f t="shared" si="0"/>
        <v>9437184</v>
      </c>
      <c r="Q10" s="33">
        <f t="shared" si="3"/>
        <v>5010251.7332201088</v>
      </c>
      <c r="R10" s="33">
        <f t="shared" si="1"/>
        <v>0</v>
      </c>
      <c r="S10" s="33">
        <f t="shared" si="2"/>
        <v>0</v>
      </c>
      <c r="T10" s="33"/>
      <c r="U10" s="33"/>
      <c r="V10" s="33"/>
      <c r="W10" s="33"/>
      <c r="X10" s="33"/>
      <c r="Y10" s="33"/>
      <c r="Z10" s="33"/>
    </row>
    <row r="11" spans="1:26" ht="24" customHeight="1" x14ac:dyDescent="0.25">
      <c r="A11" s="33" t="s">
        <v>318</v>
      </c>
      <c r="B11" s="33">
        <v>0.46717234908238697</v>
      </c>
      <c r="C11" s="33"/>
      <c r="D11" s="33"/>
      <c r="E11" s="33"/>
      <c r="F11" s="46">
        <v>256</v>
      </c>
      <c r="G11" s="46"/>
      <c r="H11" s="46">
        <v>576</v>
      </c>
      <c r="I11" s="46"/>
      <c r="J11" s="46"/>
      <c r="K11" s="46"/>
      <c r="L11" s="46"/>
      <c r="M11" s="46"/>
      <c r="N11" s="46"/>
      <c r="O11" s="33"/>
      <c r="P11" s="45">
        <f>F11*F12*H12</f>
        <v>9437184</v>
      </c>
      <c r="Q11" s="46">
        <f>MIN(P11*B11,P11*B12)</f>
        <v>4276931.9294836875</v>
      </c>
      <c r="R11" s="46">
        <f>MIN(P11*C11,P11*C12)</f>
        <v>0</v>
      </c>
      <c r="S11" s="46">
        <f>MIN(P11*D12,P11*D11)</f>
        <v>0</v>
      </c>
      <c r="T11" s="33"/>
      <c r="U11" s="33"/>
      <c r="V11" s="33"/>
      <c r="W11" s="33"/>
      <c r="X11" s="33"/>
      <c r="Y11" s="33"/>
      <c r="Z11" s="33"/>
    </row>
    <row r="12" spans="1:26" ht="24" customHeight="1" x14ac:dyDescent="0.25">
      <c r="A12" s="33" t="s">
        <v>319</v>
      </c>
      <c r="B12" s="33">
        <v>0.45320001490737999</v>
      </c>
      <c r="C12" s="33"/>
      <c r="D12" s="33"/>
      <c r="E12" s="33"/>
      <c r="F12" s="46">
        <v>64</v>
      </c>
      <c r="G12" s="46"/>
      <c r="H12" s="46">
        <v>576</v>
      </c>
      <c r="I12" s="46"/>
      <c r="J12" s="46"/>
      <c r="K12" s="46"/>
      <c r="L12" s="46"/>
      <c r="M12" s="46"/>
      <c r="N12" s="46"/>
      <c r="O12" s="33"/>
      <c r="P12" s="45"/>
      <c r="Q12" s="46"/>
      <c r="R12" s="46"/>
      <c r="S12" s="46"/>
      <c r="T12" s="33"/>
      <c r="U12" s="33"/>
      <c r="V12" s="33"/>
      <c r="W12" s="33"/>
      <c r="X12" s="33"/>
      <c r="Y12" s="33"/>
      <c r="Z12" s="33"/>
    </row>
    <row r="13" spans="1:26" ht="24" customHeight="1" x14ac:dyDescent="0.25">
      <c r="A13" s="33" t="s">
        <v>234</v>
      </c>
      <c r="B13" s="33">
        <v>0.62993238477603197</v>
      </c>
      <c r="C13" s="33"/>
      <c r="D13" s="33"/>
      <c r="E13" s="33"/>
      <c r="F13" s="33">
        <v>64</v>
      </c>
      <c r="G13" s="33">
        <v>128</v>
      </c>
      <c r="H13" s="33">
        <v>1</v>
      </c>
      <c r="I13" s="33">
        <v>1</v>
      </c>
      <c r="J13" s="33">
        <v>96</v>
      </c>
      <c r="K13" s="33">
        <v>96</v>
      </c>
      <c r="L13" s="33">
        <v>1</v>
      </c>
      <c r="M13" s="33">
        <v>1</v>
      </c>
      <c r="N13" s="33">
        <v>0</v>
      </c>
      <c r="O13" s="33"/>
      <c r="P13" s="34">
        <f t="shared" ref="P13:P20" si="4" xml:space="preserve"> ((J13 + 2 * N13 - H13) / M13 + 1) * ((K13 + 2 * N13 - I13) / M13 + 1) * G13 * (F13 / L13 * H13 * I13)</f>
        <v>75497472</v>
      </c>
      <c r="Q13" s="33">
        <f t="shared" ref="Q13:Q20" si="5">P13*B13</f>
        <v>47558302.581521697</v>
      </c>
      <c r="R13" s="33">
        <f t="shared" ref="R13:R20" si="6">P13*C13</f>
        <v>0</v>
      </c>
      <c r="S13" s="33">
        <f t="shared" ref="S13:S20" si="7">P13*D13</f>
        <v>0</v>
      </c>
      <c r="T13" s="33"/>
      <c r="U13" s="33"/>
      <c r="V13" s="33"/>
      <c r="W13" s="33"/>
      <c r="X13" s="33"/>
      <c r="Y13" s="33"/>
      <c r="Z13" s="33"/>
    </row>
    <row r="14" spans="1:26" ht="24" customHeight="1" x14ac:dyDescent="0.25">
      <c r="A14" s="33" t="s">
        <v>140</v>
      </c>
      <c r="B14" s="33">
        <v>0.92938531559446502</v>
      </c>
      <c r="C14" s="33"/>
      <c r="D14" s="33"/>
      <c r="E14" s="33"/>
      <c r="F14" s="33">
        <v>128</v>
      </c>
      <c r="G14" s="33">
        <v>128</v>
      </c>
      <c r="H14" s="33">
        <v>7</v>
      </c>
      <c r="I14" s="33">
        <v>7</v>
      </c>
      <c r="J14" s="33">
        <v>96</v>
      </c>
      <c r="K14" s="33">
        <v>96</v>
      </c>
      <c r="L14" s="33">
        <v>128</v>
      </c>
      <c r="M14" s="33">
        <v>1</v>
      </c>
      <c r="N14" s="33">
        <v>3</v>
      </c>
      <c r="O14" s="33"/>
      <c r="P14" s="34">
        <f t="shared" si="4"/>
        <v>57802752</v>
      </c>
      <c r="Q14" s="33">
        <f t="shared" si="5"/>
        <v>53721028.909748591</v>
      </c>
      <c r="R14" s="33">
        <f t="shared" si="6"/>
        <v>0</v>
      </c>
      <c r="S14" s="33">
        <f t="shared" si="7"/>
        <v>0</v>
      </c>
      <c r="T14" s="33"/>
      <c r="U14" s="33"/>
      <c r="V14" s="33"/>
      <c r="W14" s="33"/>
      <c r="X14" s="33"/>
      <c r="Y14" s="33"/>
      <c r="Z14" s="33"/>
    </row>
    <row r="15" spans="1:26" ht="24" customHeight="1" x14ac:dyDescent="0.25">
      <c r="A15" s="33" t="s">
        <v>141</v>
      </c>
      <c r="B15" s="33">
        <v>0.59164403735295501</v>
      </c>
      <c r="C15" s="33"/>
      <c r="D15" s="33"/>
      <c r="E15" s="33"/>
      <c r="F15" s="33">
        <v>128</v>
      </c>
      <c r="G15" s="33">
        <v>64</v>
      </c>
      <c r="H15" s="33">
        <v>1</v>
      </c>
      <c r="I15" s="33">
        <v>1</v>
      </c>
      <c r="J15" s="33">
        <v>96</v>
      </c>
      <c r="K15" s="33">
        <v>96</v>
      </c>
      <c r="L15" s="33">
        <v>1</v>
      </c>
      <c r="M15" s="33">
        <v>1</v>
      </c>
      <c r="N15" s="33">
        <v>0</v>
      </c>
      <c r="O15" s="33"/>
      <c r="P15" s="34">
        <f t="shared" si="4"/>
        <v>75497472</v>
      </c>
      <c r="Q15" s="33">
        <f t="shared" si="5"/>
        <v>44667629.144021675</v>
      </c>
      <c r="R15" s="33">
        <f t="shared" si="6"/>
        <v>0</v>
      </c>
      <c r="S15" s="33">
        <f t="shared" si="7"/>
        <v>0</v>
      </c>
      <c r="T15" s="33"/>
      <c r="U15" s="33"/>
      <c r="V15" s="33"/>
      <c r="W15" s="33"/>
      <c r="X15" s="33"/>
      <c r="Y15" s="33"/>
      <c r="Z15" s="33"/>
    </row>
    <row r="16" spans="1:26" ht="24" customHeight="1" x14ac:dyDescent="0.25">
      <c r="A16" s="33" t="s">
        <v>142</v>
      </c>
      <c r="B16" s="33">
        <v>0.89572146120278695</v>
      </c>
      <c r="C16" s="33"/>
      <c r="D16" s="33"/>
      <c r="E16" s="33"/>
      <c r="F16" s="33">
        <v>64</v>
      </c>
      <c r="G16" s="33">
        <v>256</v>
      </c>
      <c r="H16" s="33">
        <v>3</v>
      </c>
      <c r="I16" s="33">
        <v>3</v>
      </c>
      <c r="J16" s="33">
        <v>96</v>
      </c>
      <c r="K16" s="33">
        <v>96</v>
      </c>
      <c r="L16" s="33">
        <v>1</v>
      </c>
      <c r="M16" s="33">
        <v>1</v>
      </c>
      <c r="N16" s="33">
        <v>1</v>
      </c>
      <c r="O16" s="33"/>
      <c r="P16" s="34">
        <f t="shared" si="4"/>
        <v>1358954496</v>
      </c>
      <c r="Q16" s="33">
        <f t="shared" si="5"/>
        <v>1217244706.865217</v>
      </c>
      <c r="R16" s="33">
        <f t="shared" si="6"/>
        <v>0</v>
      </c>
      <c r="S16" s="33">
        <f t="shared" si="7"/>
        <v>0</v>
      </c>
      <c r="T16" s="33"/>
      <c r="U16" s="33"/>
      <c r="V16" s="33"/>
      <c r="W16" s="33"/>
      <c r="X16" s="33"/>
      <c r="Y16" s="33"/>
      <c r="Z16" s="33"/>
    </row>
    <row r="17" spans="1:26" ht="24" customHeight="1" x14ac:dyDescent="0.25">
      <c r="A17" s="33" t="s">
        <v>143</v>
      </c>
      <c r="B17" s="33">
        <v>0.13621809067933399</v>
      </c>
      <c r="C17" s="33"/>
      <c r="D17" s="33"/>
      <c r="E17" s="33"/>
      <c r="F17" s="33">
        <v>256</v>
      </c>
      <c r="G17" s="33">
        <v>64</v>
      </c>
      <c r="H17" s="33">
        <v>3</v>
      </c>
      <c r="I17" s="33">
        <v>3</v>
      </c>
      <c r="J17" s="33">
        <v>96</v>
      </c>
      <c r="K17" s="33">
        <v>96</v>
      </c>
      <c r="L17" s="33">
        <v>1</v>
      </c>
      <c r="M17" s="33">
        <v>1</v>
      </c>
      <c r="N17" s="33">
        <v>1</v>
      </c>
      <c r="O17" s="33"/>
      <c r="P17" s="34">
        <f t="shared" si="4"/>
        <v>1358954496</v>
      </c>
      <c r="Q17" s="33">
        <f t="shared" si="5"/>
        <v>185114186.76521662</v>
      </c>
      <c r="R17" s="33">
        <f t="shared" si="6"/>
        <v>0</v>
      </c>
      <c r="S17" s="33">
        <f t="shared" si="7"/>
        <v>0</v>
      </c>
      <c r="T17" s="33"/>
      <c r="U17" s="33"/>
      <c r="V17" s="33"/>
      <c r="W17" s="33"/>
      <c r="X17" s="33"/>
      <c r="Y17" s="33"/>
      <c r="Z17" s="33"/>
    </row>
    <row r="18" spans="1:26" ht="24" customHeight="1" x14ac:dyDescent="0.25">
      <c r="A18" s="33" t="s">
        <v>144</v>
      </c>
      <c r="B18" s="33">
        <v>0.77306341114251498</v>
      </c>
      <c r="C18" s="33"/>
      <c r="D18" s="33"/>
      <c r="E18" s="33"/>
      <c r="F18" s="33">
        <v>64</v>
      </c>
      <c r="G18" s="33">
        <v>128</v>
      </c>
      <c r="H18" s="33">
        <v>3</v>
      </c>
      <c r="I18" s="33">
        <v>3</v>
      </c>
      <c r="J18" s="33">
        <v>96</v>
      </c>
      <c r="K18" s="33">
        <v>96</v>
      </c>
      <c r="L18" s="33">
        <v>1</v>
      </c>
      <c r="M18" s="33">
        <v>2</v>
      </c>
      <c r="N18" s="33">
        <v>1</v>
      </c>
      <c r="O18" s="33"/>
      <c r="P18" s="34">
        <f t="shared" si="4"/>
        <v>173426688</v>
      </c>
      <c r="Q18" s="33">
        <f t="shared" si="5"/>
        <v>134069827.00842866</v>
      </c>
      <c r="R18" s="33">
        <f t="shared" si="6"/>
        <v>0</v>
      </c>
      <c r="S18" s="33">
        <f t="shared" si="7"/>
        <v>0</v>
      </c>
      <c r="T18" s="33"/>
      <c r="U18" s="33"/>
      <c r="V18" s="33"/>
      <c r="W18" s="33"/>
      <c r="X18" s="33"/>
      <c r="Y18" s="33"/>
      <c r="Z18" s="33"/>
    </row>
    <row r="19" spans="1:26" ht="24" customHeight="1" x14ac:dyDescent="0.25">
      <c r="A19" s="33" t="s">
        <v>320</v>
      </c>
      <c r="B19" s="33">
        <v>0.61422671261040995</v>
      </c>
      <c r="C19" s="33"/>
      <c r="D19" s="33"/>
      <c r="E19" s="33"/>
      <c r="F19" s="33">
        <v>128</v>
      </c>
      <c r="G19" s="33">
        <v>128</v>
      </c>
      <c r="H19" s="33">
        <v>1</v>
      </c>
      <c r="I19" s="33">
        <v>1</v>
      </c>
      <c r="J19" s="33">
        <v>24</v>
      </c>
      <c r="K19" s="33">
        <v>24</v>
      </c>
      <c r="L19" s="33">
        <v>1</v>
      </c>
      <c r="M19" s="33">
        <v>1</v>
      </c>
      <c r="N19" s="33">
        <v>0</v>
      </c>
      <c r="O19" s="33"/>
      <c r="P19" s="34">
        <f t="shared" si="4"/>
        <v>9437184</v>
      </c>
      <c r="Q19" s="33">
        <f t="shared" si="5"/>
        <v>5796570.5046195593</v>
      </c>
      <c r="R19" s="33">
        <f t="shared" si="6"/>
        <v>0</v>
      </c>
      <c r="S19" s="33">
        <f t="shared" si="7"/>
        <v>0</v>
      </c>
      <c r="T19" s="33"/>
      <c r="U19" s="33"/>
      <c r="V19" s="33"/>
      <c r="W19" s="33"/>
      <c r="X19" s="33"/>
      <c r="Y19" s="33"/>
      <c r="Z19" s="33"/>
    </row>
    <row r="20" spans="1:26" ht="24" customHeight="1" x14ac:dyDescent="0.25">
      <c r="A20" s="33"/>
      <c r="B20" s="33">
        <v>0.61422671261040995</v>
      </c>
      <c r="C20" s="33"/>
      <c r="D20" s="33"/>
      <c r="E20" s="33"/>
      <c r="F20" s="33">
        <v>128</v>
      </c>
      <c r="G20" s="33">
        <v>512</v>
      </c>
      <c r="H20" s="33">
        <v>1</v>
      </c>
      <c r="I20" s="33">
        <v>1</v>
      </c>
      <c r="J20" s="33">
        <v>24</v>
      </c>
      <c r="K20" s="33">
        <v>24</v>
      </c>
      <c r="L20" s="33">
        <v>1</v>
      </c>
      <c r="M20" s="33">
        <v>1</v>
      </c>
      <c r="N20" s="33">
        <v>0</v>
      </c>
      <c r="O20" s="33"/>
      <c r="P20" s="34">
        <f t="shared" si="4"/>
        <v>37748736</v>
      </c>
      <c r="Q20" s="33">
        <f t="shared" si="5"/>
        <v>23186282.018478237</v>
      </c>
      <c r="R20" s="33">
        <f t="shared" si="6"/>
        <v>0</v>
      </c>
      <c r="S20" s="33">
        <f t="shared" si="7"/>
        <v>0</v>
      </c>
      <c r="T20" s="33"/>
      <c r="U20" s="33"/>
      <c r="V20" s="33"/>
      <c r="W20" s="33"/>
      <c r="X20" s="33"/>
      <c r="Y20" s="33"/>
      <c r="Z20" s="33"/>
    </row>
    <row r="21" spans="1:26" ht="24" customHeight="1" x14ac:dyDescent="0.25">
      <c r="A21" s="33" t="s">
        <v>321</v>
      </c>
      <c r="B21" s="33">
        <v>0.54081842413415004</v>
      </c>
      <c r="C21" s="33"/>
      <c r="D21" s="33"/>
      <c r="E21" s="33"/>
      <c r="F21" s="46">
        <v>512</v>
      </c>
      <c r="G21" s="46"/>
      <c r="H21" s="46">
        <v>576</v>
      </c>
      <c r="I21" s="46"/>
      <c r="J21" s="46"/>
      <c r="K21" s="46"/>
      <c r="L21" s="46"/>
      <c r="M21" s="46"/>
      <c r="N21" s="46"/>
      <c r="O21" s="33"/>
      <c r="P21" s="45">
        <f>F21*F22*H22</f>
        <v>37748736</v>
      </c>
      <c r="Q21" s="46">
        <f>MIN(P21*B21,P21*B22)</f>
        <v>20415211.916576058</v>
      </c>
      <c r="R21" s="46">
        <f>MIN(P21*C21,P21*C22)</f>
        <v>0</v>
      </c>
      <c r="S21" s="46">
        <f>MIN(P21*D22,P21*D21)</f>
        <v>0</v>
      </c>
      <c r="T21" s="33"/>
      <c r="U21" s="33"/>
      <c r="V21" s="33"/>
      <c r="W21" s="33"/>
      <c r="X21" s="33"/>
      <c r="Y21" s="33"/>
      <c r="Z21" s="33"/>
    </row>
    <row r="22" spans="1:26" ht="24" customHeight="1" x14ac:dyDescent="0.25">
      <c r="A22" s="33" t="s">
        <v>322</v>
      </c>
      <c r="B22" s="33">
        <v>0.64861527396285001</v>
      </c>
      <c r="C22" s="33"/>
      <c r="D22" s="33"/>
      <c r="E22" s="33"/>
      <c r="F22" s="46">
        <v>128</v>
      </c>
      <c r="G22" s="46"/>
      <c r="H22" s="46">
        <v>576</v>
      </c>
      <c r="I22" s="46"/>
      <c r="J22" s="46"/>
      <c r="K22" s="46"/>
      <c r="L22" s="46"/>
      <c r="M22" s="46"/>
      <c r="N22" s="46"/>
      <c r="O22" s="33"/>
      <c r="P22" s="45"/>
      <c r="Q22" s="46"/>
      <c r="R22" s="46"/>
      <c r="S22" s="46"/>
      <c r="T22" s="33"/>
      <c r="U22" s="33"/>
      <c r="V22" s="33"/>
      <c r="W22" s="33"/>
      <c r="X22" s="33"/>
      <c r="Y22" s="33"/>
      <c r="Z22" s="33"/>
    </row>
    <row r="23" spans="1:26" ht="24" customHeight="1" x14ac:dyDescent="0.25">
      <c r="A23" s="33" t="s">
        <v>145</v>
      </c>
      <c r="B23" s="33">
        <v>0.65414175754007997</v>
      </c>
      <c r="C23" s="33"/>
      <c r="D23" s="33"/>
      <c r="E23" s="33"/>
      <c r="F23" s="33">
        <v>128</v>
      </c>
      <c r="G23" s="33">
        <v>256</v>
      </c>
      <c r="H23" s="33">
        <v>1</v>
      </c>
      <c r="I23" s="33">
        <v>1</v>
      </c>
      <c r="J23" s="33">
        <v>48</v>
      </c>
      <c r="K23" s="33">
        <v>48</v>
      </c>
      <c r="L23" s="33">
        <v>1</v>
      </c>
      <c r="M23" s="33">
        <v>1</v>
      </c>
      <c r="N23" s="33">
        <v>0</v>
      </c>
      <c r="O23" s="33"/>
      <c r="P23" s="34">
        <f t="shared" ref="P23:P35" si="8" xml:space="preserve"> ((J23 + 2 * N23 - H23) / M23 + 1) * ((K23 + 2 * N23 - I23) / M23 + 1) * G23 * (F23 / L23 * H23 * I23)</f>
        <v>75497472</v>
      </c>
      <c r="Q23" s="33">
        <f t="shared" ref="Q23:Q35" si="9">P23*B23</f>
        <v>49386049.023912974</v>
      </c>
      <c r="R23" s="33">
        <f t="shared" ref="R23:R35" si="10">P23*C23</f>
        <v>0</v>
      </c>
      <c r="S23" s="33">
        <f t="shared" ref="S23:S35" si="11">P23*D23</f>
        <v>0</v>
      </c>
      <c r="T23" s="33"/>
      <c r="U23" s="33"/>
      <c r="V23" s="33"/>
      <c r="W23" s="33"/>
      <c r="X23" s="33"/>
      <c r="Y23" s="33"/>
      <c r="Z23" s="33"/>
    </row>
    <row r="24" spans="1:26" ht="24" customHeight="1" x14ac:dyDescent="0.25">
      <c r="A24" s="33" t="s">
        <v>146</v>
      </c>
      <c r="B24" s="33">
        <v>0.95001761058102396</v>
      </c>
      <c r="C24" s="33"/>
      <c r="D24" s="33"/>
      <c r="E24" s="33"/>
      <c r="F24" s="33">
        <v>256</v>
      </c>
      <c r="G24" s="33">
        <v>256</v>
      </c>
      <c r="H24" s="33">
        <v>7</v>
      </c>
      <c r="I24" s="33">
        <v>7</v>
      </c>
      <c r="J24" s="33">
        <v>48</v>
      </c>
      <c r="K24" s="33">
        <v>48</v>
      </c>
      <c r="L24" s="33">
        <v>256</v>
      </c>
      <c r="M24" s="33">
        <v>1</v>
      </c>
      <c r="N24" s="33">
        <v>3</v>
      </c>
      <c r="O24" s="33"/>
      <c r="P24" s="34">
        <f t="shared" si="8"/>
        <v>28901376</v>
      </c>
      <c r="Q24" s="33">
        <f t="shared" si="9"/>
        <v>27456816.170023751</v>
      </c>
      <c r="R24" s="33">
        <f t="shared" si="10"/>
        <v>0</v>
      </c>
      <c r="S24" s="33">
        <f t="shared" si="11"/>
        <v>0</v>
      </c>
      <c r="T24" s="33"/>
      <c r="U24" s="33"/>
      <c r="V24" s="33"/>
      <c r="W24" s="33"/>
      <c r="X24" s="33"/>
      <c r="Y24" s="33"/>
      <c r="Z24" s="33"/>
    </row>
    <row r="25" spans="1:26" ht="24" customHeight="1" x14ac:dyDescent="0.25">
      <c r="A25" s="33" t="s">
        <v>147</v>
      </c>
      <c r="B25" s="33">
        <v>0.50609754311001798</v>
      </c>
      <c r="C25" s="33"/>
      <c r="D25" s="33"/>
      <c r="E25" s="33"/>
      <c r="F25" s="33">
        <v>256</v>
      </c>
      <c r="G25" s="33">
        <v>128</v>
      </c>
      <c r="H25" s="33">
        <v>1</v>
      </c>
      <c r="I25" s="33">
        <v>1</v>
      </c>
      <c r="J25" s="33">
        <v>48</v>
      </c>
      <c r="K25" s="33">
        <v>48</v>
      </c>
      <c r="L25" s="33">
        <v>1</v>
      </c>
      <c r="M25" s="33">
        <v>1</v>
      </c>
      <c r="N25" s="33">
        <v>0</v>
      </c>
      <c r="O25" s="33"/>
      <c r="P25" s="34">
        <f t="shared" si="8"/>
        <v>75497472</v>
      </c>
      <c r="Q25" s="33">
        <f t="shared" si="9"/>
        <v>38209085.090217374</v>
      </c>
      <c r="R25" s="33">
        <f t="shared" si="10"/>
        <v>0</v>
      </c>
      <c r="S25" s="33">
        <f t="shared" si="11"/>
        <v>0</v>
      </c>
      <c r="T25" s="33"/>
      <c r="U25" s="33"/>
      <c r="V25" s="33"/>
      <c r="W25" s="33"/>
      <c r="X25" s="33"/>
      <c r="Y25" s="33"/>
      <c r="Z25" s="33"/>
    </row>
    <row r="26" spans="1:26" ht="24" customHeight="1" x14ac:dyDescent="0.25">
      <c r="A26" s="33" t="s">
        <v>148</v>
      </c>
      <c r="B26" s="33">
        <v>0.62110120148762404</v>
      </c>
      <c r="C26" s="33"/>
      <c r="D26" s="33"/>
      <c r="E26" s="33"/>
      <c r="F26" s="33">
        <v>128</v>
      </c>
      <c r="G26" s="33">
        <v>512</v>
      </c>
      <c r="H26" s="33">
        <v>3</v>
      </c>
      <c r="I26" s="33">
        <v>3</v>
      </c>
      <c r="J26" s="33">
        <v>48</v>
      </c>
      <c r="K26" s="33">
        <v>48</v>
      </c>
      <c r="L26" s="33">
        <v>1</v>
      </c>
      <c r="M26" s="33">
        <v>1</v>
      </c>
      <c r="N26" s="33">
        <v>1</v>
      </c>
      <c r="O26" s="33"/>
      <c r="P26" s="34">
        <f t="shared" si="8"/>
        <v>1358954496</v>
      </c>
      <c r="Q26" s="33">
        <f t="shared" si="9"/>
        <v>844048270.23260856</v>
      </c>
      <c r="R26" s="33">
        <f t="shared" si="10"/>
        <v>0</v>
      </c>
      <c r="S26" s="33">
        <f t="shared" si="11"/>
        <v>0</v>
      </c>
      <c r="T26" s="33"/>
      <c r="U26" s="33"/>
      <c r="V26" s="33"/>
      <c r="W26" s="33"/>
      <c r="X26" s="33"/>
      <c r="Y26" s="33"/>
      <c r="Z26" s="33"/>
    </row>
    <row r="27" spans="1:26" ht="24" customHeight="1" x14ac:dyDescent="0.25">
      <c r="A27" s="33" t="s">
        <v>149</v>
      </c>
      <c r="B27" s="33">
        <v>8.5361597500741404E-2</v>
      </c>
      <c r="C27" s="33"/>
      <c r="D27" s="33"/>
      <c r="E27" s="33"/>
      <c r="F27" s="33">
        <v>512</v>
      </c>
      <c r="G27" s="33">
        <v>128</v>
      </c>
      <c r="H27" s="33">
        <v>3</v>
      </c>
      <c r="I27" s="33">
        <v>3</v>
      </c>
      <c r="J27" s="33">
        <v>48</v>
      </c>
      <c r="K27" s="33">
        <v>48</v>
      </c>
      <c r="L27" s="33">
        <v>1</v>
      </c>
      <c r="M27" s="33">
        <v>1</v>
      </c>
      <c r="N27" s="33">
        <v>1</v>
      </c>
      <c r="O27" s="33"/>
      <c r="P27" s="34">
        <f t="shared" si="8"/>
        <v>1358954496</v>
      </c>
      <c r="Q27" s="33">
        <f t="shared" si="9"/>
        <v>116002526.70937489</v>
      </c>
      <c r="R27" s="33">
        <f t="shared" si="10"/>
        <v>0</v>
      </c>
      <c r="S27" s="33">
        <f t="shared" si="11"/>
        <v>0</v>
      </c>
      <c r="T27" s="33"/>
      <c r="U27" s="33"/>
      <c r="V27" s="33"/>
      <c r="W27" s="33"/>
      <c r="X27" s="33"/>
      <c r="Y27" s="33"/>
      <c r="Z27" s="33"/>
    </row>
    <row r="28" spans="1:26" ht="24" customHeight="1" x14ac:dyDescent="0.25">
      <c r="A28" s="33" t="s">
        <v>150</v>
      </c>
      <c r="B28" s="33">
        <v>0.95700421022332205</v>
      </c>
      <c r="C28" s="33"/>
      <c r="D28" s="33"/>
      <c r="E28" s="33"/>
      <c r="F28" s="33">
        <v>128</v>
      </c>
      <c r="G28" s="33">
        <v>256</v>
      </c>
      <c r="H28" s="33">
        <v>1</v>
      </c>
      <c r="I28" s="33">
        <v>1</v>
      </c>
      <c r="J28" s="33">
        <v>48</v>
      </c>
      <c r="K28" s="33">
        <v>48</v>
      </c>
      <c r="L28" s="33">
        <v>1</v>
      </c>
      <c r="M28" s="33">
        <v>1</v>
      </c>
      <c r="N28" s="33">
        <v>0</v>
      </c>
      <c r="O28" s="33"/>
      <c r="P28" s="34">
        <f t="shared" si="8"/>
        <v>75497472</v>
      </c>
      <c r="Q28" s="33">
        <f t="shared" si="9"/>
        <v>72251398.565217376</v>
      </c>
      <c r="R28" s="33">
        <f t="shared" si="10"/>
        <v>0</v>
      </c>
      <c r="S28" s="33">
        <f t="shared" si="11"/>
        <v>0</v>
      </c>
      <c r="T28" s="33"/>
      <c r="U28" s="33"/>
      <c r="V28" s="33"/>
      <c r="W28" s="33"/>
      <c r="X28" s="33"/>
      <c r="Y28" s="33"/>
      <c r="Z28" s="33"/>
    </row>
    <row r="29" spans="1:26" ht="24" customHeight="1" x14ac:dyDescent="0.25">
      <c r="A29" s="33" t="s">
        <v>151</v>
      </c>
      <c r="B29" s="33">
        <v>0.61193938242352497</v>
      </c>
      <c r="C29" s="33"/>
      <c r="D29" s="33"/>
      <c r="E29" s="33"/>
      <c r="F29" s="33">
        <v>256</v>
      </c>
      <c r="G29" s="33">
        <v>256</v>
      </c>
      <c r="H29" s="33">
        <v>7</v>
      </c>
      <c r="I29" s="33">
        <v>7</v>
      </c>
      <c r="J29" s="33">
        <v>48</v>
      </c>
      <c r="K29" s="33">
        <v>48</v>
      </c>
      <c r="L29" s="33">
        <v>256</v>
      </c>
      <c r="M29" s="33">
        <v>1</v>
      </c>
      <c r="N29" s="33">
        <v>3</v>
      </c>
      <c r="O29" s="33"/>
      <c r="P29" s="34">
        <f t="shared" si="8"/>
        <v>28901376</v>
      </c>
      <c r="Q29" s="33">
        <f t="shared" si="9"/>
        <v>17685890.180630088</v>
      </c>
      <c r="R29" s="33">
        <f t="shared" si="10"/>
        <v>0</v>
      </c>
      <c r="S29" s="33">
        <f t="shared" si="11"/>
        <v>0</v>
      </c>
      <c r="T29" s="33"/>
      <c r="U29" s="33"/>
      <c r="V29" s="33"/>
      <c r="W29" s="33"/>
      <c r="X29" s="33"/>
      <c r="Y29" s="33"/>
      <c r="Z29" s="33"/>
    </row>
    <row r="30" spans="1:26" ht="24" customHeight="1" x14ac:dyDescent="0.25">
      <c r="A30" s="33" t="s">
        <v>152</v>
      </c>
      <c r="B30" s="33">
        <v>0.48250973431960398</v>
      </c>
      <c r="C30" s="33"/>
      <c r="D30" s="33"/>
      <c r="E30" s="33"/>
      <c r="F30" s="33">
        <v>256</v>
      </c>
      <c r="G30" s="33">
        <v>128</v>
      </c>
      <c r="H30" s="33">
        <v>1</v>
      </c>
      <c r="I30" s="33">
        <v>1</v>
      </c>
      <c r="J30" s="33">
        <v>48</v>
      </c>
      <c r="K30" s="33">
        <v>48</v>
      </c>
      <c r="L30" s="33">
        <v>1</v>
      </c>
      <c r="M30" s="33">
        <v>1</v>
      </c>
      <c r="N30" s="33">
        <v>0</v>
      </c>
      <c r="O30" s="33"/>
      <c r="P30" s="34">
        <f t="shared" si="8"/>
        <v>75497472</v>
      </c>
      <c r="Q30" s="33">
        <f t="shared" si="9"/>
        <v>36428265.156521738</v>
      </c>
      <c r="R30" s="33">
        <f t="shared" si="10"/>
        <v>0</v>
      </c>
      <c r="S30" s="33">
        <f t="shared" si="11"/>
        <v>0</v>
      </c>
      <c r="T30" s="33"/>
      <c r="U30" s="33"/>
      <c r="V30" s="33"/>
      <c r="W30" s="33"/>
      <c r="X30" s="33"/>
      <c r="Y30" s="33"/>
      <c r="Z30" s="33"/>
    </row>
    <row r="31" spans="1:26" ht="24" customHeight="1" x14ac:dyDescent="0.25">
      <c r="A31" s="33" t="s">
        <v>153</v>
      </c>
      <c r="B31" s="33">
        <v>0.67845780966074498</v>
      </c>
      <c r="C31" s="33"/>
      <c r="D31" s="33"/>
      <c r="E31" s="33"/>
      <c r="F31" s="33">
        <v>128</v>
      </c>
      <c r="G31" s="33">
        <v>512</v>
      </c>
      <c r="H31" s="33">
        <v>3</v>
      </c>
      <c r="I31" s="33">
        <v>3</v>
      </c>
      <c r="J31" s="33">
        <v>48</v>
      </c>
      <c r="K31" s="33">
        <v>48</v>
      </c>
      <c r="L31" s="33">
        <v>1</v>
      </c>
      <c r="M31" s="33">
        <v>1</v>
      </c>
      <c r="N31" s="33">
        <v>1</v>
      </c>
      <c r="O31" s="33"/>
      <c r="P31" s="34">
        <f t="shared" si="8"/>
        <v>1358954496</v>
      </c>
      <c r="Q31" s="33">
        <f t="shared" si="9"/>
        <v>921993290.78478158</v>
      </c>
      <c r="R31" s="33">
        <f t="shared" si="10"/>
        <v>0</v>
      </c>
      <c r="S31" s="33">
        <f t="shared" si="11"/>
        <v>0</v>
      </c>
      <c r="T31" s="33"/>
      <c r="U31" s="33"/>
      <c r="V31" s="33"/>
      <c r="W31" s="33"/>
      <c r="X31" s="33"/>
      <c r="Y31" s="33"/>
      <c r="Z31" s="33"/>
    </row>
    <row r="32" spans="1:26" ht="24" customHeight="1" x14ac:dyDescent="0.25">
      <c r="A32" s="33" t="s">
        <v>154</v>
      </c>
      <c r="B32" s="33">
        <v>6.7770614985214597E-2</v>
      </c>
      <c r="C32" s="33"/>
      <c r="D32" s="33"/>
      <c r="E32" s="33"/>
      <c r="F32" s="33">
        <v>512</v>
      </c>
      <c r="G32" s="33">
        <v>128</v>
      </c>
      <c r="H32" s="33">
        <v>3</v>
      </c>
      <c r="I32" s="33">
        <v>3</v>
      </c>
      <c r="J32" s="33">
        <v>48</v>
      </c>
      <c r="K32" s="33">
        <v>48</v>
      </c>
      <c r="L32" s="33">
        <v>1</v>
      </c>
      <c r="M32" s="33">
        <v>1</v>
      </c>
      <c r="N32" s="33">
        <v>1</v>
      </c>
      <c r="O32" s="33"/>
      <c r="P32" s="34">
        <f t="shared" si="8"/>
        <v>1358954496</v>
      </c>
      <c r="Q32" s="33">
        <f t="shared" si="9"/>
        <v>92097181.930842355</v>
      </c>
      <c r="R32" s="33">
        <f t="shared" si="10"/>
        <v>0</v>
      </c>
      <c r="S32" s="33">
        <f t="shared" si="11"/>
        <v>0</v>
      </c>
      <c r="T32" s="33"/>
      <c r="U32" s="33"/>
      <c r="V32" s="33"/>
      <c r="W32" s="33"/>
      <c r="X32" s="33"/>
      <c r="Y32" s="33"/>
      <c r="Z32" s="33"/>
    </row>
    <row r="33" spans="1:26" ht="24" customHeight="1" x14ac:dyDescent="0.25">
      <c r="A33" s="33" t="s">
        <v>155</v>
      </c>
      <c r="B33" s="33">
        <v>0.84213720404583403</v>
      </c>
      <c r="C33" s="33"/>
      <c r="D33" s="33"/>
      <c r="E33" s="33"/>
      <c r="F33" s="33">
        <v>128</v>
      </c>
      <c r="G33" s="33">
        <v>256</v>
      </c>
      <c r="H33" s="33">
        <v>3</v>
      </c>
      <c r="I33" s="33">
        <v>3</v>
      </c>
      <c r="J33" s="33">
        <v>48</v>
      </c>
      <c r="K33" s="33">
        <v>48</v>
      </c>
      <c r="L33" s="33">
        <v>1</v>
      </c>
      <c r="M33" s="33">
        <v>2</v>
      </c>
      <c r="N33" s="33">
        <v>1</v>
      </c>
      <c r="O33" s="33"/>
      <c r="P33" s="34">
        <f t="shared" si="8"/>
        <v>177020928</v>
      </c>
      <c r="Q33" s="33">
        <f t="shared" si="9"/>
        <v>149075909.36351889</v>
      </c>
      <c r="R33" s="33">
        <f t="shared" si="10"/>
        <v>0</v>
      </c>
      <c r="S33" s="33">
        <f t="shared" si="11"/>
        <v>0</v>
      </c>
      <c r="T33" s="33"/>
      <c r="U33" s="33"/>
      <c r="V33" s="33"/>
      <c r="W33" s="33"/>
      <c r="X33" s="33"/>
      <c r="Y33" s="33"/>
      <c r="Z33" s="33"/>
    </row>
    <row r="34" spans="1:26" ht="24" customHeight="1" x14ac:dyDescent="0.25">
      <c r="A34" s="33" t="s">
        <v>323</v>
      </c>
      <c r="B34" s="33">
        <v>0.47303350716829301</v>
      </c>
      <c r="C34" s="33"/>
      <c r="D34" s="33"/>
      <c r="E34" s="33"/>
      <c r="F34" s="33">
        <v>256</v>
      </c>
      <c r="G34" s="33">
        <v>256</v>
      </c>
      <c r="H34" s="33">
        <v>1</v>
      </c>
      <c r="I34" s="33">
        <v>1</v>
      </c>
      <c r="J34" s="33">
        <v>24</v>
      </c>
      <c r="K34" s="33">
        <v>24</v>
      </c>
      <c r="L34" s="33">
        <v>1</v>
      </c>
      <c r="M34" s="33">
        <v>1</v>
      </c>
      <c r="N34" s="33">
        <v>0</v>
      </c>
      <c r="O34" s="33"/>
      <c r="P34" s="34">
        <f t="shared" si="8"/>
        <v>37748736</v>
      </c>
      <c r="Q34" s="33">
        <f t="shared" si="9"/>
        <v>17856416.981249999</v>
      </c>
      <c r="R34" s="33">
        <f t="shared" si="10"/>
        <v>0</v>
      </c>
      <c r="S34" s="33">
        <f t="shared" si="11"/>
        <v>0</v>
      </c>
      <c r="T34" s="33"/>
      <c r="U34" s="33"/>
      <c r="V34" s="33"/>
      <c r="W34" s="33"/>
      <c r="X34" s="33"/>
      <c r="Y34" s="33"/>
      <c r="Z34" s="33"/>
    </row>
    <row r="35" spans="1:26" ht="24" customHeight="1" x14ac:dyDescent="0.25">
      <c r="A35" s="33"/>
      <c r="B35" s="33">
        <v>0.47303350716829301</v>
      </c>
      <c r="C35" s="33"/>
      <c r="D35" s="33"/>
      <c r="E35" s="33"/>
      <c r="F35" s="33">
        <v>256</v>
      </c>
      <c r="G35" s="33">
        <v>1024</v>
      </c>
      <c r="H35" s="33">
        <v>1</v>
      </c>
      <c r="I35" s="33">
        <v>1</v>
      </c>
      <c r="J35" s="33">
        <v>24</v>
      </c>
      <c r="K35" s="33">
        <v>24</v>
      </c>
      <c r="L35" s="33">
        <v>1</v>
      </c>
      <c r="M35" s="33">
        <v>1</v>
      </c>
      <c r="N35" s="33">
        <v>0</v>
      </c>
      <c r="O35" s="33"/>
      <c r="P35" s="34">
        <f t="shared" si="8"/>
        <v>150994944</v>
      </c>
      <c r="Q35" s="33">
        <f t="shared" si="9"/>
        <v>71425667.924999997</v>
      </c>
      <c r="R35" s="33">
        <f t="shared" si="10"/>
        <v>0</v>
      </c>
      <c r="S35" s="33">
        <f t="shared" si="11"/>
        <v>0</v>
      </c>
      <c r="T35" s="33"/>
      <c r="U35" s="33"/>
      <c r="V35" s="33"/>
      <c r="W35" s="33"/>
      <c r="X35" s="33"/>
      <c r="Y35" s="33"/>
      <c r="Z35" s="33"/>
    </row>
    <row r="36" spans="1:26" ht="24" customHeight="1" x14ac:dyDescent="0.25">
      <c r="A36" s="33" t="s">
        <v>324</v>
      </c>
      <c r="B36" s="33">
        <v>0.48881151591953997</v>
      </c>
      <c r="C36" s="33"/>
      <c r="D36" s="33"/>
      <c r="E36" s="33"/>
      <c r="F36" s="46">
        <v>1024</v>
      </c>
      <c r="G36" s="46"/>
      <c r="H36" s="46">
        <v>576</v>
      </c>
      <c r="I36" s="46"/>
      <c r="J36" s="46"/>
      <c r="K36" s="46"/>
      <c r="L36" s="46"/>
      <c r="M36" s="46"/>
      <c r="N36" s="46"/>
      <c r="O36" s="33"/>
      <c r="P36" s="45">
        <f>F36*F37*H37</f>
        <v>150994944</v>
      </c>
      <c r="Q36" s="46">
        <f>MIN(P36*B36,P36*B37)</f>
        <v>73808067.472826049</v>
      </c>
      <c r="R36" s="46">
        <f>MIN(P36*C36,P36*C37)</f>
        <v>0</v>
      </c>
      <c r="S36" s="46">
        <f>MIN(P36*D37,P36*D36)</f>
        <v>0</v>
      </c>
      <c r="T36" s="33"/>
      <c r="U36" s="33"/>
      <c r="V36" s="33"/>
      <c r="W36" s="33"/>
      <c r="X36" s="33"/>
      <c r="Y36" s="33"/>
      <c r="Z36" s="33"/>
    </row>
    <row r="37" spans="1:26" ht="24" customHeight="1" x14ac:dyDescent="0.25">
      <c r="A37" s="33" t="s">
        <v>325</v>
      </c>
      <c r="B37" s="33">
        <v>0.64712551598963497</v>
      </c>
      <c r="C37" s="33"/>
      <c r="D37" s="33"/>
      <c r="E37" s="33"/>
      <c r="F37" s="46">
        <v>256</v>
      </c>
      <c r="G37" s="46"/>
      <c r="H37" s="46">
        <v>576</v>
      </c>
      <c r="I37" s="46"/>
      <c r="J37" s="46"/>
      <c r="K37" s="46"/>
      <c r="L37" s="46"/>
      <c r="M37" s="46"/>
      <c r="N37" s="46"/>
      <c r="O37" s="33"/>
      <c r="P37" s="45"/>
      <c r="Q37" s="46"/>
      <c r="R37" s="46"/>
      <c r="S37" s="46"/>
      <c r="T37" s="33"/>
      <c r="U37" s="33"/>
      <c r="V37" s="33"/>
      <c r="W37" s="33"/>
      <c r="X37" s="33"/>
      <c r="Y37" s="33"/>
      <c r="Z37" s="33"/>
    </row>
    <row r="38" spans="1:26" ht="24" customHeight="1" x14ac:dyDescent="0.25">
      <c r="A38" s="33" t="s">
        <v>235</v>
      </c>
      <c r="B38" s="33">
        <v>0.48260264221740801</v>
      </c>
      <c r="C38" s="33"/>
      <c r="D38" s="33"/>
      <c r="E38" s="33"/>
      <c r="F38" s="33">
        <v>256</v>
      </c>
      <c r="G38" s="33">
        <v>512</v>
      </c>
      <c r="H38" s="33">
        <v>1</v>
      </c>
      <c r="I38" s="33">
        <v>1</v>
      </c>
      <c r="J38" s="33">
        <v>24</v>
      </c>
      <c r="K38" s="33">
        <v>24</v>
      </c>
      <c r="L38" s="33">
        <v>1</v>
      </c>
      <c r="M38" s="33">
        <v>1</v>
      </c>
      <c r="N38" s="33">
        <v>0</v>
      </c>
      <c r="O38" s="33"/>
      <c r="P38" s="34">
        <f t="shared" ref="P38:P43" si="12" xml:space="preserve"> ((J38 + 2 * N38 - H38) / M38 + 1) * ((K38 + 2 * N38 - I38) / M38 + 1) * G38 * (F38 / L38 * H38 * I38)</f>
        <v>75497472</v>
      </c>
      <c r="Q38" s="33">
        <f t="shared" ref="Q38:Q43" si="13">P38*B38</f>
        <v>36435279.46793478</v>
      </c>
      <c r="R38" s="33">
        <f t="shared" ref="R38:R43" si="14">P38*C38</f>
        <v>0</v>
      </c>
      <c r="S38" s="33">
        <f t="shared" ref="S38:S43" si="15">P38*D38</f>
        <v>0</v>
      </c>
      <c r="T38" s="33"/>
      <c r="U38" s="33"/>
      <c r="V38" s="33"/>
      <c r="W38" s="33"/>
      <c r="X38" s="33"/>
      <c r="Y38" s="33"/>
      <c r="Z38" s="33"/>
    </row>
    <row r="39" spans="1:26" ht="24" customHeight="1" x14ac:dyDescent="0.25">
      <c r="A39" s="33" t="s">
        <v>156</v>
      </c>
      <c r="B39" s="33">
        <v>0.87183689630549799</v>
      </c>
      <c r="C39" s="33"/>
      <c r="D39" s="33"/>
      <c r="E39" s="33"/>
      <c r="F39" s="33">
        <v>512</v>
      </c>
      <c r="G39" s="33">
        <v>512</v>
      </c>
      <c r="H39" s="33">
        <v>3</v>
      </c>
      <c r="I39" s="33">
        <v>3</v>
      </c>
      <c r="J39" s="33">
        <v>24</v>
      </c>
      <c r="K39" s="33">
        <v>24</v>
      </c>
      <c r="L39" s="33">
        <v>512</v>
      </c>
      <c r="M39" s="33">
        <v>1</v>
      </c>
      <c r="N39" s="33">
        <v>1</v>
      </c>
      <c r="O39" s="33"/>
      <c r="P39" s="34">
        <f t="shared" si="12"/>
        <v>2654208</v>
      </c>
      <c r="Q39" s="33">
        <f t="shared" si="13"/>
        <v>2314036.4648692231</v>
      </c>
      <c r="R39" s="33">
        <f t="shared" si="14"/>
        <v>0</v>
      </c>
      <c r="S39" s="33">
        <f t="shared" si="15"/>
        <v>0</v>
      </c>
      <c r="T39" s="33"/>
      <c r="U39" s="33"/>
      <c r="V39" s="33"/>
      <c r="W39" s="33"/>
      <c r="X39" s="33"/>
      <c r="Y39" s="33"/>
      <c r="Z39" s="33"/>
    </row>
    <row r="40" spans="1:26" ht="24" customHeight="1" x14ac:dyDescent="0.25">
      <c r="A40" s="33" t="s">
        <v>157</v>
      </c>
      <c r="B40" s="33">
        <v>0.34832319461780997</v>
      </c>
      <c r="C40" s="33"/>
      <c r="D40" s="33"/>
      <c r="E40" s="33"/>
      <c r="F40" s="33">
        <v>512</v>
      </c>
      <c r="G40" s="33">
        <v>256</v>
      </c>
      <c r="H40" s="33">
        <v>1</v>
      </c>
      <c r="I40" s="33">
        <v>1</v>
      </c>
      <c r="J40" s="33">
        <v>24</v>
      </c>
      <c r="K40" s="33">
        <v>24</v>
      </c>
      <c r="L40" s="33">
        <v>1</v>
      </c>
      <c r="M40" s="33">
        <v>1</v>
      </c>
      <c r="N40" s="33">
        <v>0</v>
      </c>
      <c r="O40" s="33"/>
      <c r="P40" s="34">
        <f t="shared" si="12"/>
        <v>75497472</v>
      </c>
      <c r="Q40" s="33">
        <f t="shared" si="13"/>
        <v>26297520.63260866</v>
      </c>
      <c r="R40" s="33">
        <f t="shared" si="14"/>
        <v>0</v>
      </c>
      <c r="S40" s="33">
        <f t="shared" si="15"/>
        <v>0</v>
      </c>
      <c r="T40" s="33"/>
      <c r="U40" s="33"/>
      <c r="V40" s="33"/>
      <c r="W40" s="33"/>
      <c r="X40" s="33"/>
      <c r="Y40" s="33"/>
      <c r="Z40" s="33"/>
    </row>
    <row r="41" spans="1:26" ht="24" customHeight="1" x14ac:dyDescent="0.25">
      <c r="A41" s="33" t="s">
        <v>158</v>
      </c>
      <c r="B41" s="33">
        <v>0.53419863866723105</v>
      </c>
      <c r="C41" s="33"/>
      <c r="D41" s="33"/>
      <c r="E41" s="33"/>
      <c r="F41" s="33">
        <v>256</v>
      </c>
      <c r="G41" s="33">
        <v>256</v>
      </c>
      <c r="H41" s="33">
        <v>1</v>
      </c>
      <c r="I41" s="33">
        <v>1</v>
      </c>
      <c r="J41" s="33">
        <v>24</v>
      </c>
      <c r="K41" s="33">
        <v>24</v>
      </c>
      <c r="L41" s="33">
        <v>1</v>
      </c>
      <c r="M41" s="33">
        <v>1</v>
      </c>
      <c r="N41" s="33">
        <v>0</v>
      </c>
      <c r="O41" s="33"/>
      <c r="P41" s="34">
        <f t="shared" si="12"/>
        <v>37748736</v>
      </c>
      <c r="Q41" s="33">
        <f t="shared" si="13"/>
        <v>20165323.382608697</v>
      </c>
      <c r="R41" s="33">
        <f t="shared" si="14"/>
        <v>0</v>
      </c>
      <c r="S41" s="33">
        <f t="shared" si="15"/>
        <v>0</v>
      </c>
      <c r="T41" s="33"/>
      <c r="U41" s="33"/>
      <c r="V41" s="33"/>
      <c r="W41" s="33"/>
      <c r="X41" s="33"/>
      <c r="Y41" s="33"/>
      <c r="Z41" s="33"/>
    </row>
    <row r="42" spans="1:26" ht="24" customHeight="1" x14ac:dyDescent="0.25">
      <c r="A42" s="33"/>
      <c r="B42" s="33">
        <v>0.53419863866723105</v>
      </c>
      <c r="C42" s="33"/>
      <c r="D42" s="33"/>
      <c r="E42" s="33"/>
      <c r="F42" s="33">
        <v>256</v>
      </c>
      <c r="G42" s="33">
        <v>256</v>
      </c>
      <c r="H42" s="33">
        <v>1</v>
      </c>
      <c r="I42" s="33">
        <v>1</v>
      </c>
      <c r="J42" s="33">
        <v>24</v>
      </c>
      <c r="K42" s="33">
        <v>24</v>
      </c>
      <c r="L42" s="33">
        <v>1</v>
      </c>
      <c r="M42" s="33">
        <v>1</v>
      </c>
      <c r="N42" s="33">
        <v>0</v>
      </c>
      <c r="O42" s="33"/>
      <c r="P42" s="34">
        <f t="shared" si="12"/>
        <v>37748736</v>
      </c>
      <c r="Q42" s="33">
        <f t="shared" si="13"/>
        <v>20165323.382608697</v>
      </c>
      <c r="R42" s="33">
        <f t="shared" si="14"/>
        <v>0</v>
      </c>
      <c r="S42" s="33">
        <f t="shared" si="15"/>
        <v>0</v>
      </c>
      <c r="T42" s="33"/>
      <c r="U42" s="33"/>
      <c r="V42" s="33"/>
      <c r="W42" s="33"/>
      <c r="X42" s="33"/>
      <c r="Y42" s="33"/>
      <c r="Z42" s="33"/>
    </row>
    <row r="43" spans="1:26" ht="24" customHeight="1" x14ac:dyDescent="0.25">
      <c r="A43" s="33"/>
      <c r="B43" s="33">
        <v>0.53419863866723105</v>
      </c>
      <c r="C43" s="33"/>
      <c r="D43" s="33"/>
      <c r="E43" s="33"/>
      <c r="F43" s="33">
        <v>256</v>
      </c>
      <c r="G43" s="33">
        <v>1024</v>
      </c>
      <c r="H43" s="33">
        <v>1</v>
      </c>
      <c r="I43" s="33">
        <v>1</v>
      </c>
      <c r="J43" s="33">
        <v>24</v>
      </c>
      <c r="K43" s="33">
        <v>24</v>
      </c>
      <c r="L43" s="33">
        <v>1</v>
      </c>
      <c r="M43" s="33">
        <v>1</v>
      </c>
      <c r="N43" s="33">
        <v>0</v>
      </c>
      <c r="O43" s="33"/>
      <c r="P43" s="34">
        <f t="shared" si="12"/>
        <v>150994944</v>
      </c>
      <c r="Q43" s="33">
        <f t="shared" si="13"/>
        <v>80661293.530434787</v>
      </c>
      <c r="R43" s="33">
        <f t="shared" si="14"/>
        <v>0</v>
      </c>
      <c r="S43" s="33">
        <f t="shared" si="15"/>
        <v>0</v>
      </c>
      <c r="T43" s="33"/>
      <c r="U43" s="33"/>
      <c r="V43" s="33"/>
      <c r="W43" s="33"/>
      <c r="X43" s="33"/>
      <c r="Y43" s="33"/>
      <c r="Z43" s="33"/>
    </row>
    <row r="44" spans="1:26" ht="24" customHeight="1" x14ac:dyDescent="0.25">
      <c r="A44" s="33" t="s">
        <v>236</v>
      </c>
      <c r="B44" s="33">
        <v>1.09869153188622</v>
      </c>
      <c r="C44" s="33"/>
      <c r="D44" s="33"/>
      <c r="E44" s="33"/>
      <c r="F44" s="46">
        <v>256</v>
      </c>
      <c r="G44" s="46"/>
      <c r="H44" s="46">
        <v>576</v>
      </c>
      <c r="I44" s="46"/>
      <c r="J44" s="46"/>
      <c r="K44" s="46"/>
      <c r="L44" s="46"/>
      <c r="M44" s="46"/>
      <c r="N44" s="46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</row>
    <row r="45" spans="1:26" ht="24" customHeight="1" x14ac:dyDescent="0.25">
      <c r="A45" s="33" t="s">
        <v>159</v>
      </c>
      <c r="B45" s="33">
        <v>0.26924328160998601</v>
      </c>
      <c r="C45" s="33"/>
      <c r="D45" s="33"/>
      <c r="E45" s="33"/>
      <c r="F45" s="46">
        <v>256</v>
      </c>
      <c r="G45" s="46"/>
      <c r="H45" s="46">
        <v>576</v>
      </c>
      <c r="I45" s="46"/>
      <c r="J45" s="46"/>
      <c r="K45" s="46"/>
      <c r="L45" s="46"/>
      <c r="M45" s="46"/>
      <c r="N45" s="46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</row>
    <row r="46" spans="1:26" ht="24" customHeight="1" x14ac:dyDescent="0.25">
      <c r="A46" s="33" t="s">
        <v>160</v>
      </c>
      <c r="B46" s="33">
        <v>0.73194164154322205</v>
      </c>
      <c r="C46" s="33"/>
      <c r="D46" s="33"/>
      <c r="E46" s="33"/>
      <c r="F46" s="46">
        <v>1024</v>
      </c>
      <c r="G46" s="46"/>
      <c r="H46" s="46">
        <v>576</v>
      </c>
      <c r="I46" s="46"/>
      <c r="J46" s="46"/>
      <c r="K46" s="46"/>
      <c r="L46" s="46"/>
      <c r="M46" s="46"/>
      <c r="N46" s="46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</row>
    <row r="47" spans="1:26" ht="24" customHeight="1" x14ac:dyDescent="0.25">
      <c r="A47" s="33"/>
      <c r="B47" s="33"/>
      <c r="C47" s="33"/>
      <c r="D47" s="33"/>
      <c r="E47" s="33"/>
      <c r="F47" s="46" t="s">
        <v>336</v>
      </c>
      <c r="G47" s="46"/>
      <c r="H47" s="46"/>
      <c r="I47" s="46"/>
      <c r="J47" s="46"/>
      <c r="K47" s="46"/>
      <c r="L47" s="46"/>
      <c r="M47" s="46"/>
      <c r="N47" s="46"/>
      <c r="O47" s="33"/>
      <c r="P47" s="34">
        <f>MIN((F45+F46)*H46*H46, 2*H46*F45*F46)</f>
        <v>301989888</v>
      </c>
      <c r="Q47" s="34">
        <f>MIN((F45*F46*H46*MIN(B45,B46)+F45*F46*H46*B44), H46*H46*F44*MIN(B44,B45)+H46*H46*F46*B46)</f>
        <v>206551240.55951008</v>
      </c>
      <c r="R47" s="34">
        <f>MIN((F45*F46*H46*MIN(C45,C46)+F45*F46*H46*C44), H46*H46*F44*MIN(C44,C45)+H46*H46*F46*C46)</f>
        <v>0</v>
      </c>
      <c r="S47" s="34">
        <f>MIN((F45*F46*H46*MIN(D45,D46)+F45*F46*H46*D44), H46*H46*F44*MIN(D44,D45)+H46*H46*F46*D46)</f>
        <v>0</v>
      </c>
      <c r="T47" s="33"/>
      <c r="U47" s="33"/>
      <c r="V47" s="33"/>
      <c r="W47" s="33"/>
      <c r="X47" s="33"/>
      <c r="Y47" s="33"/>
      <c r="Z47" s="33"/>
    </row>
    <row r="48" spans="1:26" ht="24" customHeight="1" x14ac:dyDescent="0.25">
      <c r="A48" s="33" t="s">
        <v>161</v>
      </c>
      <c r="B48" s="33">
        <v>2.3280119919258602</v>
      </c>
      <c r="C48" s="33"/>
      <c r="D48" s="33"/>
      <c r="E48" s="33"/>
      <c r="F48" s="33">
        <v>1024</v>
      </c>
      <c r="G48" s="33">
        <v>256</v>
      </c>
      <c r="H48" s="33">
        <v>1</v>
      </c>
      <c r="I48" s="33">
        <v>1</v>
      </c>
      <c r="J48" s="33">
        <v>24</v>
      </c>
      <c r="K48" s="33">
        <v>24</v>
      </c>
      <c r="L48" s="33">
        <v>1</v>
      </c>
      <c r="M48" s="33">
        <v>1</v>
      </c>
      <c r="N48" s="33">
        <v>0</v>
      </c>
      <c r="O48" s="33"/>
      <c r="P48" s="34">
        <f t="shared" ref="P48:P56" si="16" xml:space="preserve"> ((J48 + 2 * N48 - H48) / M48 + 1) * ((K48 + 2 * N48 - I48) / M48 + 1) * G48 * (F48 / L48 * H48 * I48)</f>
        <v>150994944</v>
      </c>
      <c r="Q48" s="33">
        <f t="shared" ref="Q48:Q56" si="17">P48*B48</f>
        <v>351518040.35217369</v>
      </c>
      <c r="R48" s="33">
        <f t="shared" ref="R48:R56" si="18">P48*C48</f>
        <v>0</v>
      </c>
      <c r="S48" s="33">
        <f t="shared" ref="S48:S56" si="19">P48*D48</f>
        <v>0</v>
      </c>
      <c r="T48" s="33"/>
      <c r="U48" s="33"/>
      <c r="V48" s="33"/>
      <c r="W48" s="33"/>
      <c r="X48" s="33"/>
      <c r="Y48" s="33"/>
      <c r="Z48" s="33"/>
    </row>
    <row r="49" spans="1:26" ht="24" customHeight="1" x14ac:dyDescent="0.25">
      <c r="A49" s="33" t="s">
        <v>162</v>
      </c>
      <c r="B49" s="33">
        <v>0.58089121139567801</v>
      </c>
      <c r="C49" s="33"/>
      <c r="D49" s="33"/>
      <c r="E49" s="33"/>
      <c r="F49" s="33">
        <v>256</v>
      </c>
      <c r="G49" s="33">
        <v>1024</v>
      </c>
      <c r="H49" s="33">
        <v>1</v>
      </c>
      <c r="I49" s="33">
        <v>1</v>
      </c>
      <c r="J49" s="33">
        <v>24</v>
      </c>
      <c r="K49" s="33">
        <v>24</v>
      </c>
      <c r="L49" s="33">
        <v>1</v>
      </c>
      <c r="M49" s="33">
        <v>1</v>
      </c>
      <c r="N49" s="33">
        <v>0</v>
      </c>
      <c r="O49" s="33"/>
      <c r="P49" s="34">
        <f t="shared" si="16"/>
        <v>150994944</v>
      </c>
      <c r="Q49" s="33">
        <f t="shared" si="17"/>
        <v>87711635.934782565</v>
      </c>
      <c r="R49" s="33">
        <f t="shared" si="18"/>
        <v>0</v>
      </c>
      <c r="S49" s="33">
        <f t="shared" si="19"/>
        <v>0</v>
      </c>
      <c r="T49" s="33"/>
      <c r="U49" s="33"/>
      <c r="V49" s="33"/>
      <c r="W49" s="33"/>
      <c r="X49" s="33"/>
      <c r="Y49" s="33"/>
      <c r="Z49" s="33"/>
    </row>
    <row r="50" spans="1:26" ht="24" customHeight="1" x14ac:dyDescent="0.25">
      <c r="A50" s="33" t="s">
        <v>163</v>
      </c>
      <c r="B50" s="33">
        <v>9.3365261946683306E-2</v>
      </c>
      <c r="C50" s="33"/>
      <c r="D50" s="33"/>
      <c r="E50" s="33"/>
      <c r="F50" s="33">
        <v>1024</v>
      </c>
      <c r="G50" s="33">
        <v>256</v>
      </c>
      <c r="H50" s="33">
        <v>1</v>
      </c>
      <c r="I50" s="33">
        <v>1</v>
      </c>
      <c r="J50" s="33">
        <v>24</v>
      </c>
      <c r="K50" s="33">
        <v>24</v>
      </c>
      <c r="L50" s="33">
        <v>1</v>
      </c>
      <c r="M50" s="33">
        <v>1</v>
      </c>
      <c r="N50" s="33">
        <v>0</v>
      </c>
      <c r="O50" s="33"/>
      <c r="P50" s="34">
        <f t="shared" si="16"/>
        <v>150994944</v>
      </c>
      <c r="Q50" s="33">
        <f t="shared" si="17"/>
        <v>14097682.499184776</v>
      </c>
      <c r="R50" s="33">
        <f t="shared" si="18"/>
        <v>0</v>
      </c>
      <c r="S50" s="33">
        <f t="shared" si="19"/>
        <v>0</v>
      </c>
      <c r="T50" s="33"/>
      <c r="U50" s="33"/>
      <c r="V50" s="33"/>
      <c r="W50" s="33"/>
      <c r="X50" s="33"/>
      <c r="Y50" s="33"/>
      <c r="Z50" s="33"/>
    </row>
    <row r="51" spans="1:26" ht="24" customHeight="1" x14ac:dyDescent="0.25">
      <c r="A51" s="33" t="s">
        <v>164</v>
      </c>
      <c r="B51" s="33">
        <v>0.74368992966154301</v>
      </c>
      <c r="C51" s="33"/>
      <c r="D51" s="33"/>
      <c r="E51" s="33"/>
      <c r="F51" s="33">
        <v>256</v>
      </c>
      <c r="G51" s="33">
        <v>512</v>
      </c>
      <c r="H51" s="33">
        <v>1</v>
      </c>
      <c r="I51" s="33">
        <v>1</v>
      </c>
      <c r="J51" s="33">
        <v>24</v>
      </c>
      <c r="K51" s="33">
        <v>24</v>
      </c>
      <c r="L51" s="33">
        <v>1</v>
      </c>
      <c r="M51" s="33">
        <v>1</v>
      </c>
      <c r="N51" s="33">
        <v>0</v>
      </c>
      <c r="O51" s="33"/>
      <c r="P51" s="34">
        <f t="shared" si="16"/>
        <v>75497472</v>
      </c>
      <c r="Q51" s="33">
        <f t="shared" si="17"/>
        <v>56146709.641304314</v>
      </c>
      <c r="R51" s="33">
        <f t="shared" si="18"/>
        <v>0</v>
      </c>
      <c r="S51" s="33">
        <f t="shared" si="19"/>
        <v>0</v>
      </c>
      <c r="T51" s="33"/>
      <c r="U51" s="33"/>
      <c r="V51" s="33"/>
      <c r="W51" s="33"/>
      <c r="X51" s="33"/>
      <c r="Y51" s="33"/>
      <c r="Z51" s="33"/>
    </row>
    <row r="52" spans="1:26" ht="24" customHeight="1" x14ac:dyDescent="0.25">
      <c r="A52" s="33" t="s">
        <v>165</v>
      </c>
      <c r="B52" s="33">
        <v>0.72473716450774095</v>
      </c>
      <c r="C52" s="33"/>
      <c r="D52" s="33"/>
      <c r="E52" s="33"/>
      <c r="F52" s="33">
        <v>512</v>
      </c>
      <c r="G52" s="33">
        <v>512</v>
      </c>
      <c r="H52" s="33">
        <v>3</v>
      </c>
      <c r="I52" s="33">
        <v>3</v>
      </c>
      <c r="J52" s="33">
        <v>24</v>
      </c>
      <c r="K52" s="33">
        <v>24</v>
      </c>
      <c r="L52" s="33">
        <v>512</v>
      </c>
      <c r="M52" s="33">
        <v>1</v>
      </c>
      <c r="N52" s="33">
        <v>1</v>
      </c>
      <c r="O52" s="33"/>
      <c r="P52" s="34">
        <f t="shared" si="16"/>
        <v>2654208</v>
      </c>
      <c r="Q52" s="33">
        <f t="shared" si="17"/>
        <v>1923603.1799337622</v>
      </c>
      <c r="R52" s="33">
        <f t="shared" si="18"/>
        <v>0</v>
      </c>
      <c r="S52" s="33">
        <f t="shared" si="19"/>
        <v>0</v>
      </c>
      <c r="T52" s="33"/>
      <c r="U52" s="33"/>
      <c r="V52" s="33"/>
      <c r="W52" s="33"/>
      <c r="X52" s="33"/>
      <c r="Y52" s="33"/>
      <c r="Z52" s="33"/>
    </row>
    <row r="53" spans="1:26" ht="24" customHeight="1" x14ac:dyDescent="0.25">
      <c r="A53" s="33" t="s">
        <v>166</v>
      </c>
      <c r="B53" s="33">
        <v>0.43167157348083401</v>
      </c>
      <c r="C53" s="33"/>
      <c r="D53" s="33"/>
      <c r="E53" s="33"/>
      <c r="F53" s="33">
        <v>512</v>
      </c>
      <c r="G53" s="33">
        <v>256</v>
      </c>
      <c r="H53" s="33">
        <v>1</v>
      </c>
      <c r="I53" s="33">
        <v>1</v>
      </c>
      <c r="J53" s="33">
        <v>24</v>
      </c>
      <c r="K53" s="33">
        <v>24</v>
      </c>
      <c r="L53" s="33">
        <v>1</v>
      </c>
      <c r="M53" s="33">
        <v>1</v>
      </c>
      <c r="N53" s="33">
        <v>0</v>
      </c>
      <c r="O53" s="33"/>
      <c r="P53" s="34">
        <f t="shared" si="16"/>
        <v>75497472</v>
      </c>
      <c r="Q53" s="33">
        <f t="shared" si="17"/>
        <v>32590112.532065209</v>
      </c>
      <c r="R53" s="33">
        <f t="shared" si="18"/>
        <v>0</v>
      </c>
      <c r="S53" s="33">
        <f t="shared" si="19"/>
        <v>0</v>
      </c>
      <c r="T53" s="33"/>
      <c r="U53" s="33"/>
      <c r="V53" s="33"/>
      <c r="W53" s="33"/>
      <c r="X53" s="33"/>
      <c r="Y53" s="33"/>
      <c r="Z53" s="33"/>
    </row>
    <row r="54" spans="1:26" ht="24" customHeight="1" x14ac:dyDescent="0.25">
      <c r="A54" s="33" t="s">
        <v>167</v>
      </c>
      <c r="B54" s="33">
        <v>0.69705351306044505</v>
      </c>
      <c r="C54" s="33"/>
      <c r="D54" s="33"/>
      <c r="E54" s="33"/>
      <c r="F54" s="33">
        <v>256</v>
      </c>
      <c r="G54" s="33">
        <v>256</v>
      </c>
      <c r="H54" s="33">
        <v>1</v>
      </c>
      <c r="I54" s="33">
        <v>1</v>
      </c>
      <c r="J54" s="33">
        <v>24</v>
      </c>
      <c r="K54" s="33">
        <v>24</v>
      </c>
      <c r="L54" s="33">
        <v>1</v>
      </c>
      <c r="M54" s="33">
        <v>1</v>
      </c>
      <c r="N54" s="33">
        <v>0</v>
      </c>
      <c r="O54" s="33"/>
      <c r="P54" s="34">
        <f t="shared" si="16"/>
        <v>37748736</v>
      </c>
      <c r="Q54" s="33">
        <f t="shared" si="17"/>
        <v>26312889.042391293</v>
      </c>
      <c r="R54" s="33">
        <f t="shared" si="18"/>
        <v>0</v>
      </c>
      <c r="S54" s="33">
        <f t="shared" si="19"/>
        <v>0</v>
      </c>
      <c r="T54" s="33"/>
      <c r="U54" s="33"/>
      <c r="V54" s="33"/>
      <c r="W54" s="33"/>
      <c r="X54" s="33"/>
      <c r="Y54" s="33"/>
      <c r="Z54" s="33"/>
    </row>
    <row r="55" spans="1:26" ht="24" customHeight="1" x14ac:dyDescent="0.25">
      <c r="A55" s="33"/>
      <c r="B55" s="33">
        <v>0.69705351306044505</v>
      </c>
      <c r="C55" s="33"/>
      <c r="D55" s="33"/>
      <c r="E55" s="33"/>
      <c r="F55" s="33">
        <v>256</v>
      </c>
      <c r="G55" s="33">
        <v>256</v>
      </c>
      <c r="H55" s="33">
        <v>1</v>
      </c>
      <c r="I55" s="33">
        <v>1</v>
      </c>
      <c r="J55" s="33">
        <v>24</v>
      </c>
      <c r="K55" s="33">
        <v>24</v>
      </c>
      <c r="L55" s="33">
        <v>1</v>
      </c>
      <c r="M55" s="33">
        <v>1</v>
      </c>
      <c r="N55" s="33">
        <v>0</v>
      </c>
      <c r="O55" s="33"/>
      <c r="P55" s="34">
        <f t="shared" si="16"/>
        <v>37748736</v>
      </c>
      <c r="Q55" s="33">
        <f t="shared" si="17"/>
        <v>26312889.042391293</v>
      </c>
      <c r="R55" s="33">
        <f t="shared" si="18"/>
        <v>0</v>
      </c>
      <c r="S55" s="33">
        <f t="shared" si="19"/>
        <v>0</v>
      </c>
      <c r="T55" s="33"/>
      <c r="U55" s="33"/>
      <c r="V55" s="33"/>
      <c r="W55" s="33"/>
      <c r="X55" s="33"/>
      <c r="Y55" s="33"/>
      <c r="Z55" s="33"/>
    </row>
    <row r="56" spans="1:26" ht="24" customHeight="1" x14ac:dyDescent="0.25">
      <c r="A56" s="33"/>
      <c r="B56" s="33">
        <v>0.69705351306044505</v>
      </c>
      <c r="C56" s="33"/>
      <c r="D56" s="33"/>
      <c r="E56" s="33"/>
      <c r="F56" s="33">
        <v>256</v>
      </c>
      <c r="G56" s="33">
        <v>1024</v>
      </c>
      <c r="H56" s="33">
        <v>1</v>
      </c>
      <c r="I56" s="33">
        <v>1</v>
      </c>
      <c r="J56" s="33">
        <v>24</v>
      </c>
      <c r="K56" s="33">
        <v>24</v>
      </c>
      <c r="L56" s="33">
        <v>1</v>
      </c>
      <c r="M56" s="33">
        <v>1</v>
      </c>
      <c r="N56" s="33">
        <v>0</v>
      </c>
      <c r="O56" s="33"/>
      <c r="P56" s="34">
        <f t="shared" si="16"/>
        <v>150994944</v>
      </c>
      <c r="Q56" s="33">
        <f t="shared" si="17"/>
        <v>105251556.16956517</v>
      </c>
      <c r="R56" s="33">
        <f t="shared" si="18"/>
        <v>0</v>
      </c>
      <c r="S56" s="33">
        <f t="shared" si="19"/>
        <v>0</v>
      </c>
      <c r="T56" s="33"/>
      <c r="U56" s="33"/>
      <c r="V56" s="33"/>
      <c r="W56" s="33"/>
      <c r="X56" s="33"/>
      <c r="Y56" s="33"/>
      <c r="Z56" s="33"/>
    </row>
    <row r="57" spans="1:26" ht="24" customHeight="1" x14ac:dyDescent="0.25">
      <c r="A57" s="33" t="s">
        <v>168</v>
      </c>
      <c r="B57" s="33">
        <v>0.66815329219983899</v>
      </c>
      <c r="C57" s="33"/>
      <c r="D57" s="33"/>
      <c r="E57" s="33"/>
      <c r="F57" s="46">
        <v>256</v>
      </c>
      <c r="G57" s="46"/>
      <c r="H57" s="46">
        <v>576</v>
      </c>
      <c r="I57" s="46"/>
      <c r="J57" s="46"/>
      <c r="K57" s="46"/>
      <c r="L57" s="46"/>
      <c r="M57" s="46"/>
      <c r="N57" s="46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</row>
    <row r="58" spans="1:26" ht="24" customHeight="1" x14ac:dyDescent="0.25">
      <c r="A58" s="33" t="s">
        <v>169</v>
      </c>
      <c r="B58" s="33">
        <v>0.17267454741117699</v>
      </c>
      <c r="C58" s="33"/>
      <c r="D58" s="33"/>
      <c r="E58" s="33"/>
      <c r="F58" s="46">
        <v>256</v>
      </c>
      <c r="G58" s="46"/>
      <c r="H58" s="46">
        <v>576</v>
      </c>
      <c r="I58" s="46"/>
      <c r="J58" s="46"/>
      <c r="K58" s="46"/>
      <c r="L58" s="46"/>
      <c r="M58" s="46"/>
      <c r="N58" s="46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</row>
    <row r="59" spans="1:26" ht="24" customHeight="1" x14ac:dyDescent="0.25">
      <c r="A59" s="33" t="s">
        <v>170</v>
      </c>
      <c r="B59" s="33">
        <v>0.38287952062876301</v>
      </c>
      <c r="C59" s="33"/>
      <c r="D59" s="33"/>
      <c r="E59" s="33"/>
      <c r="F59" s="46">
        <v>1024</v>
      </c>
      <c r="G59" s="46"/>
      <c r="H59" s="46">
        <v>576</v>
      </c>
      <c r="I59" s="46"/>
      <c r="J59" s="46"/>
      <c r="K59" s="46"/>
      <c r="L59" s="46"/>
      <c r="M59" s="46"/>
      <c r="N59" s="46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</row>
    <row r="60" spans="1:26" ht="24" customHeight="1" x14ac:dyDescent="0.25">
      <c r="A60" s="33"/>
      <c r="B60" s="33"/>
      <c r="C60" s="33"/>
      <c r="D60" s="33"/>
      <c r="E60" s="33"/>
      <c r="F60" s="46" t="s">
        <v>336</v>
      </c>
      <c r="G60" s="46"/>
      <c r="H60" s="46"/>
      <c r="I60" s="46"/>
      <c r="J60" s="46"/>
      <c r="K60" s="46"/>
      <c r="L60" s="46"/>
      <c r="M60" s="46"/>
      <c r="N60" s="46"/>
      <c r="O60" s="33"/>
      <c r="P60" s="34">
        <f>MIN((F58+F59)*H59*H59, 2*H59*F58*F59)</f>
        <v>301989888</v>
      </c>
      <c r="Q60" s="34">
        <f>MIN((F58*F59*H59*MIN(B58,B59)+F58*F59*H59*B57), H59*H59*F57*MIN(B57,B58)+H59*H59*F59*B59)</f>
        <v>126960752.55570634</v>
      </c>
      <c r="R60" s="34">
        <f>MIN((F58*F59*H59*MIN(C58,C59)+F58*F59*H59*C57), H59*H59*F57*MIN(C57,C58)+H59*H59*F59*C59)</f>
        <v>0</v>
      </c>
      <c r="S60" s="34">
        <f>MIN((F58*F59*H59*MIN(D58,D59)+F58*F59*H59*D57), H59*H59*F57*MIN(D57,D58)+H59*H59*F59*D59)</f>
        <v>0</v>
      </c>
      <c r="T60" s="33"/>
      <c r="U60" s="33"/>
      <c r="V60" s="33"/>
      <c r="W60" s="33"/>
      <c r="X60" s="33"/>
      <c r="Y60" s="33"/>
      <c r="Z60" s="33"/>
    </row>
    <row r="61" spans="1:26" ht="24" customHeight="1" x14ac:dyDescent="0.25">
      <c r="A61" s="33" t="s">
        <v>171</v>
      </c>
      <c r="B61" s="33">
        <v>1.6560668921988899</v>
      </c>
      <c r="C61" s="33"/>
      <c r="D61" s="33"/>
      <c r="E61" s="33"/>
      <c r="F61" s="33">
        <v>1024</v>
      </c>
      <c r="G61" s="33">
        <v>256</v>
      </c>
      <c r="H61" s="33">
        <v>1</v>
      </c>
      <c r="I61" s="33">
        <v>1</v>
      </c>
      <c r="J61" s="33">
        <v>24</v>
      </c>
      <c r="K61" s="33">
        <v>24</v>
      </c>
      <c r="L61" s="33">
        <v>1</v>
      </c>
      <c r="M61" s="33">
        <v>1</v>
      </c>
      <c r="N61" s="33">
        <v>0</v>
      </c>
      <c r="O61" s="33"/>
      <c r="P61" s="34">
        <f t="shared" ref="P61:P69" si="20" xml:space="preserve"> ((J61 + 2 * N61 - H61) / M61 + 1) * ((K61 + 2 * N61 - I61) / M61 + 1) * G61 * (F61 / L61 * H61 * I61)</f>
        <v>150994944</v>
      </c>
      <c r="Q61" s="33">
        <f t="shared" ref="Q61:Q69" si="21">P61*B61</f>
        <v>250057727.64782542</v>
      </c>
      <c r="R61" s="33">
        <f t="shared" ref="R61:R69" si="22">P61*C61</f>
        <v>0</v>
      </c>
      <c r="S61" s="33">
        <f t="shared" ref="S61:S69" si="23">P61*D61</f>
        <v>0</v>
      </c>
      <c r="T61" s="33"/>
      <c r="U61" s="33"/>
      <c r="V61" s="33"/>
      <c r="W61" s="33"/>
      <c r="X61" s="33"/>
      <c r="Y61" s="33"/>
      <c r="Z61" s="33"/>
    </row>
    <row r="62" spans="1:26" ht="24" customHeight="1" x14ac:dyDescent="0.25">
      <c r="A62" s="33" t="s">
        <v>172</v>
      </c>
      <c r="B62" s="33">
        <v>0.769688621163368</v>
      </c>
      <c r="C62" s="33"/>
      <c r="D62" s="33"/>
      <c r="E62" s="33"/>
      <c r="F62" s="33">
        <v>256</v>
      </c>
      <c r="G62" s="33">
        <v>1024</v>
      </c>
      <c r="H62" s="33">
        <v>1</v>
      </c>
      <c r="I62" s="33">
        <v>1</v>
      </c>
      <c r="J62" s="33">
        <v>24</v>
      </c>
      <c r="K62" s="33">
        <v>24</v>
      </c>
      <c r="L62" s="33">
        <v>1</v>
      </c>
      <c r="M62" s="33">
        <v>1</v>
      </c>
      <c r="N62" s="33">
        <v>0</v>
      </c>
      <c r="O62" s="33"/>
      <c r="P62" s="34">
        <f t="shared" si="20"/>
        <v>150994944</v>
      </c>
      <c r="Q62" s="33">
        <f t="shared" si="21"/>
        <v>116219090.24999997</v>
      </c>
      <c r="R62" s="33">
        <f t="shared" si="22"/>
        <v>0</v>
      </c>
      <c r="S62" s="33">
        <f t="shared" si="23"/>
        <v>0</v>
      </c>
      <c r="T62" s="33"/>
      <c r="U62" s="33"/>
      <c r="V62" s="33"/>
      <c r="W62" s="33"/>
      <c r="X62" s="33"/>
      <c r="Y62" s="33"/>
      <c r="Z62" s="33"/>
    </row>
    <row r="63" spans="1:26" ht="24" customHeight="1" x14ac:dyDescent="0.25">
      <c r="A63" s="33" t="s">
        <v>173</v>
      </c>
      <c r="B63" s="33">
        <v>9.1677455563584101E-2</v>
      </c>
      <c r="C63" s="33"/>
      <c r="D63" s="33"/>
      <c r="E63" s="33"/>
      <c r="F63" s="33">
        <v>1024</v>
      </c>
      <c r="G63" s="33">
        <v>256</v>
      </c>
      <c r="H63" s="33">
        <v>1</v>
      </c>
      <c r="I63" s="33">
        <v>1</v>
      </c>
      <c r="J63" s="33">
        <v>24</v>
      </c>
      <c r="K63" s="33">
        <v>24</v>
      </c>
      <c r="L63" s="33">
        <v>1</v>
      </c>
      <c r="M63" s="33">
        <v>1</v>
      </c>
      <c r="N63" s="33">
        <v>0</v>
      </c>
      <c r="O63" s="33"/>
      <c r="P63" s="34">
        <f t="shared" si="20"/>
        <v>150994944</v>
      </c>
      <c r="Q63" s="33">
        <f t="shared" si="21"/>
        <v>13842832.26888587</v>
      </c>
      <c r="R63" s="33">
        <f t="shared" si="22"/>
        <v>0</v>
      </c>
      <c r="S63" s="33">
        <f t="shared" si="23"/>
        <v>0</v>
      </c>
      <c r="T63" s="33"/>
      <c r="U63" s="33"/>
      <c r="V63" s="33"/>
      <c r="W63" s="33"/>
      <c r="X63" s="33"/>
      <c r="Y63" s="33"/>
      <c r="Z63" s="33"/>
    </row>
    <row r="64" spans="1:26" ht="24" customHeight="1" x14ac:dyDescent="0.25">
      <c r="A64" s="33" t="s">
        <v>174</v>
      </c>
      <c r="B64" s="33">
        <v>0.778331861677377</v>
      </c>
      <c r="C64" s="33"/>
      <c r="D64" s="33"/>
      <c r="E64" s="33"/>
      <c r="F64" s="33">
        <v>256</v>
      </c>
      <c r="G64" s="33">
        <v>512</v>
      </c>
      <c r="H64" s="33">
        <v>1</v>
      </c>
      <c r="I64" s="33">
        <v>1</v>
      </c>
      <c r="J64" s="33">
        <v>24</v>
      </c>
      <c r="K64" s="33">
        <v>24</v>
      </c>
      <c r="L64" s="33">
        <v>1</v>
      </c>
      <c r="M64" s="33">
        <v>1</v>
      </c>
      <c r="N64" s="33">
        <v>0</v>
      </c>
      <c r="O64" s="33"/>
      <c r="P64" s="34">
        <f t="shared" si="20"/>
        <v>75497472</v>
      </c>
      <c r="Q64" s="33">
        <f t="shared" si="21"/>
        <v>58762087.933695644</v>
      </c>
      <c r="R64" s="33">
        <f t="shared" si="22"/>
        <v>0</v>
      </c>
      <c r="S64" s="33">
        <f t="shared" si="23"/>
        <v>0</v>
      </c>
      <c r="T64" s="33"/>
      <c r="U64" s="33"/>
      <c r="V64" s="33"/>
      <c r="W64" s="33"/>
      <c r="X64" s="33"/>
      <c r="Y64" s="33"/>
      <c r="Z64" s="33"/>
    </row>
    <row r="65" spans="1:26" ht="24" customHeight="1" x14ac:dyDescent="0.25">
      <c r="A65" s="33" t="s">
        <v>175</v>
      </c>
      <c r="B65" s="33">
        <v>0.593228790617507</v>
      </c>
      <c r="C65" s="33"/>
      <c r="D65" s="33"/>
      <c r="E65" s="33"/>
      <c r="F65" s="33">
        <v>512</v>
      </c>
      <c r="G65" s="33">
        <v>512</v>
      </c>
      <c r="H65" s="33">
        <v>3</v>
      </c>
      <c r="I65" s="33">
        <v>3</v>
      </c>
      <c r="J65" s="33">
        <v>24</v>
      </c>
      <c r="K65" s="33">
        <v>24</v>
      </c>
      <c r="L65" s="33">
        <v>512</v>
      </c>
      <c r="M65" s="33">
        <v>1</v>
      </c>
      <c r="N65" s="33">
        <v>1</v>
      </c>
      <c r="O65" s="33"/>
      <c r="P65" s="34">
        <f t="shared" si="20"/>
        <v>2654208</v>
      </c>
      <c r="Q65" s="33">
        <f t="shared" si="21"/>
        <v>1574552.601887312</v>
      </c>
      <c r="R65" s="33">
        <f t="shared" si="22"/>
        <v>0</v>
      </c>
      <c r="S65" s="33">
        <f t="shared" si="23"/>
        <v>0</v>
      </c>
      <c r="T65" s="33"/>
      <c r="U65" s="33"/>
      <c r="V65" s="33"/>
      <c r="W65" s="33"/>
      <c r="X65" s="33"/>
      <c r="Y65" s="33"/>
      <c r="Z65" s="33"/>
    </row>
    <row r="66" spans="1:26" ht="24" customHeight="1" x14ac:dyDescent="0.25">
      <c r="A66" s="33" t="s">
        <v>176</v>
      </c>
      <c r="B66" s="33">
        <v>0.32975764954867498</v>
      </c>
      <c r="C66" s="33"/>
      <c r="D66" s="33"/>
      <c r="E66" s="33"/>
      <c r="F66" s="33">
        <v>512</v>
      </c>
      <c r="G66" s="33">
        <v>256</v>
      </c>
      <c r="H66" s="33">
        <v>1</v>
      </c>
      <c r="I66" s="33">
        <v>1</v>
      </c>
      <c r="J66" s="33">
        <v>24</v>
      </c>
      <c r="K66" s="33">
        <v>24</v>
      </c>
      <c r="L66" s="33">
        <v>1</v>
      </c>
      <c r="M66" s="33">
        <v>1</v>
      </c>
      <c r="N66" s="33">
        <v>0</v>
      </c>
      <c r="O66" s="33"/>
      <c r="P66" s="34">
        <f t="shared" si="20"/>
        <v>75497472</v>
      </c>
      <c r="Q66" s="33">
        <f t="shared" si="21"/>
        <v>24895868.913586903</v>
      </c>
      <c r="R66" s="33">
        <f t="shared" si="22"/>
        <v>0</v>
      </c>
      <c r="S66" s="33">
        <f t="shared" si="23"/>
        <v>0</v>
      </c>
      <c r="T66" s="33"/>
      <c r="U66" s="33"/>
      <c r="V66" s="33"/>
      <c r="W66" s="33"/>
      <c r="X66" s="33"/>
      <c r="Y66" s="33"/>
      <c r="Z66" s="33"/>
    </row>
    <row r="67" spans="1:26" ht="24" customHeight="1" x14ac:dyDescent="0.25">
      <c r="A67" s="33" t="s">
        <v>177</v>
      </c>
      <c r="B67" s="33">
        <v>0.74175300637017105</v>
      </c>
      <c r="C67" s="33"/>
      <c r="D67" s="33"/>
      <c r="E67" s="33"/>
      <c r="F67" s="33">
        <v>256</v>
      </c>
      <c r="G67" s="33">
        <v>256</v>
      </c>
      <c r="H67" s="33">
        <v>1</v>
      </c>
      <c r="I67" s="33">
        <v>1</v>
      </c>
      <c r="J67" s="33">
        <v>24</v>
      </c>
      <c r="K67" s="33">
        <v>24</v>
      </c>
      <c r="L67" s="33">
        <v>1</v>
      </c>
      <c r="M67" s="33">
        <v>1</v>
      </c>
      <c r="N67" s="33">
        <v>0</v>
      </c>
      <c r="O67" s="33"/>
      <c r="P67" s="34">
        <f t="shared" si="20"/>
        <v>37748736</v>
      </c>
      <c r="Q67" s="33">
        <f t="shared" si="21"/>
        <v>28000238.414673906</v>
      </c>
      <c r="R67" s="33">
        <f t="shared" si="22"/>
        <v>0</v>
      </c>
      <c r="S67" s="33">
        <f t="shared" si="23"/>
        <v>0</v>
      </c>
      <c r="T67" s="33"/>
      <c r="U67" s="33"/>
      <c r="V67" s="33"/>
      <c r="W67" s="33"/>
      <c r="X67" s="33"/>
      <c r="Y67" s="33"/>
      <c r="Z67" s="33"/>
    </row>
    <row r="68" spans="1:26" ht="24" customHeight="1" x14ac:dyDescent="0.25">
      <c r="A68" s="33"/>
      <c r="B68" s="33">
        <v>0.74175300637017105</v>
      </c>
      <c r="C68" s="33"/>
      <c r="D68" s="33"/>
      <c r="E68" s="33"/>
      <c r="F68" s="33">
        <v>256</v>
      </c>
      <c r="G68" s="33">
        <v>256</v>
      </c>
      <c r="H68" s="33">
        <v>1</v>
      </c>
      <c r="I68" s="33">
        <v>1</v>
      </c>
      <c r="J68" s="33">
        <v>24</v>
      </c>
      <c r="K68" s="33">
        <v>24</v>
      </c>
      <c r="L68" s="33">
        <v>1</v>
      </c>
      <c r="M68" s="33">
        <v>1</v>
      </c>
      <c r="N68" s="33">
        <v>0</v>
      </c>
      <c r="O68" s="33"/>
      <c r="P68" s="34">
        <f t="shared" si="20"/>
        <v>37748736</v>
      </c>
      <c r="Q68" s="33">
        <f t="shared" si="21"/>
        <v>28000238.414673906</v>
      </c>
      <c r="R68" s="33">
        <f t="shared" si="22"/>
        <v>0</v>
      </c>
      <c r="S68" s="33">
        <f t="shared" si="23"/>
        <v>0</v>
      </c>
      <c r="T68" s="33"/>
      <c r="U68" s="33"/>
      <c r="V68" s="33"/>
      <c r="W68" s="33"/>
      <c r="X68" s="33"/>
      <c r="Y68" s="33"/>
      <c r="Z68" s="33"/>
    </row>
    <row r="69" spans="1:26" ht="24" customHeight="1" x14ac:dyDescent="0.25">
      <c r="A69" s="33"/>
      <c r="B69" s="33">
        <v>0.74175300637017105</v>
      </c>
      <c r="C69" s="33"/>
      <c r="D69" s="33"/>
      <c r="E69" s="33"/>
      <c r="F69" s="33">
        <v>256</v>
      </c>
      <c r="G69" s="33">
        <v>1024</v>
      </c>
      <c r="H69" s="33">
        <v>1</v>
      </c>
      <c r="I69" s="33">
        <v>1</v>
      </c>
      <c r="J69" s="33">
        <v>24</v>
      </c>
      <c r="K69" s="33">
        <v>24</v>
      </c>
      <c r="L69" s="33">
        <v>1</v>
      </c>
      <c r="M69" s="33">
        <v>1</v>
      </c>
      <c r="N69" s="33">
        <v>0</v>
      </c>
      <c r="O69" s="33"/>
      <c r="P69" s="34">
        <f t="shared" si="20"/>
        <v>150994944</v>
      </c>
      <c r="Q69" s="33">
        <f t="shared" si="21"/>
        <v>112000953.65869562</v>
      </c>
      <c r="R69" s="33">
        <f t="shared" si="22"/>
        <v>0</v>
      </c>
      <c r="S69" s="33">
        <f t="shared" si="23"/>
        <v>0</v>
      </c>
      <c r="T69" s="33"/>
      <c r="U69" s="33"/>
      <c r="V69" s="33"/>
      <c r="W69" s="33"/>
      <c r="X69" s="33"/>
      <c r="Y69" s="33"/>
      <c r="Z69" s="33"/>
    </row>
    <row r="70" spans="1:26" ht="24" customHeight="1" x14ac:dyDescent="0.25">
      <c r="A70" s="33" t="s">
        <v>178</v>
      </c>
      <c r="B70" s="33">
        <v>0.727555108588674</v>
      </c>
      <c r="C70" s="33"/>
      <c r="D70" s="33"/>
      <c r="E70" s="33"/>
      <c r="F70" s="46">
        <v>256</v>
      </c>
      <c r="G70" s="46"/>
      <c r="H70" s="46">
        <v>576</v>
      </c>
      <c r="I70" s="46"/>
      <c r="J70" s="46"/>
      <c r="K70" s="46"/>
      <c r="L70" s="46"/>
      <c r="M70" s="46"/>
      <c r="N70" s="46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</row>
    <row r="71" spans="1:26" ht="24" customHeight="1" x14ac:dyDescent="0.25">
      <c r="A71" s="33" t="s">
        <v>179</v>
      </c>
      <c r="B71" s="33">
        <v>0.113498810581538</v>
      </c>
      <c r="C71" s="33"/>
      <c r="D71" s="33"/>
      <c r="E71" s="33"/>
      <c r="F71" s="46">
        <v>256</v>
      </c>
      <c r="G71" s="46"/>
      <c r="H71" s="46">
        <v>576</v>
      </c>
      <c r="I71" s="46"/>
      <c r="J71" s="46"/>
      <c r="K71" s="46"/>
      <c r="L71" s="46"/>
      <c r="M71" s="46"/>
      <c r="N71" s="46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</row>
    <row r="72" spans="1:26" ht="24" customHeight="1" x14ac:dyDescent="0.25">
      <c r="A72" s="33" t="s">
        <v>180</v>
      </c>
      <c r="B72" s="33">
        <v>0.56085034984609305</v>
      </c>
      <c r="C72" s="33"/>
      <c r="D72" s="33"/>
      <c r="E72" s="33"/>
      <c r="F72" s="46">
        <v>1024</v>
      </c>
      <c r="G72" s="46"/>
      <c r="H72" s="46">
        <v>576</v>
      </c>
      <c r="I72" s="46"/>
      <c r="J72" s="46"/>
      <c r="K72" s="46"/>
      <c r="L72" s="46"/>
      <c r="M72" s="46"/>
      <c r="N72" s="46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</row>
    <row r="73" spans="1:26" ht="24" customHeight="1" x14ac:dyDescent="0.25">
      <c r="A73" s="33"/>
      <c r="B73" s="33"/>
      <c r="C73" s="33"/>
      <c r="D73" s="33"/>
      <c r="E73" s="33"/>
      <c r="F73" s="46" t="s">
        <v>336</v>
      </c>
      <c r="G73" s="46"/>
      <c r="H73" s="46"/>
      <c r="I73" s="46"/>
      <c r="J73" s="46"/>
      <c r="K73" s="46"/>
      <c r="L73" s="46"/>
      <c r="M73" s="46"/>
      <c r="N73" s="46"/>
      <c r="O73" s="33"/>
      <c r="P73" s="34">
        <f>MIN((F71+F72)*H72*H72, 2*H72*F71*F72)</f>
        <v>301989888</v>
      </c>
      <c r="Q73" s="34">
        <f>MIN((F71*F72*H72*MIN(B71,B72)+F71*F72*H72*B70), H72*H72*F70*MIN(B70,B71)+H72*H72*F72*B72)</f>
        <v>126994889.42608669</v>
      </c>
      <c r="R73" s="34">
        <f>MIN((F71*F72*H72*MIN(C71,C72)+F71*F72*H72*C70), H72*H72*F70*MIN(C70,C71)+H72*H72*F72*C72)</f>
        <v>0</v>
      </c>
      <c r="S73" s="34">
        <f>MIN((F71*F72*H72*MIN(D71,D72)+F71*F72*H72*D70), H72*H72*F70*MIN(D70,D71)+H72*H72*F72*D72)</f>
        <v>0</v>
      </c>
      <c r="T73" s="33"/>
      <c r="U73" s="33"/>
      <c r="V73" s="33"/>
      <c r="W73" s="33"/>
      <c r="X73" s="33"/>
      <c r="Y73" s="33"/>
      <c r="Z73" s="33"/>
    </row>
    <row r="74" spans="1:26" ht="24" customHeight="1" x14ac:dyDescent="0.25">
      <c r="A74" s="33" t="s">
        <v>181</v>
      </c>
      <c r="B74" s="33">
        <v>1.52197032985479</v>
      </c>
      <c r="C74" s="33"/>
      <c r="D74" s="33"/>
      <c r="E74" s="33"/>
      <c r="F74" s="33">
        <v>1024</v>
      </c>
      <c r="G74" s="33">
        <v>256</v>
      </c>
      <c r="H74" s="33">
        <v>1</v>
      </c>
      <c r="I74" s="33">
        <v>1</v>
      </c>
      <c r="J74" s="33">
        <v>24</v>
      </c>
      <c r="K74" s="33">
        <v>24</v>
      </c>
      <c r="L74" s="33">
        <v>1</v>
      </c>
      <c r="M74" s="33">
        <v>1</v>
      </c>
      <c r="N74" s="33">
        <v>0</v>
      </c>
      <c r="O74" s="33"/>
      <c r="P74" s="34">
        <f t="shared" ref="P74:P78" si="24" xml:space="preserve"> ((J74 + 2 * N74 - H74) / M74 + 1) * ((K74 + 2 * N74 - I74) / M74 + 1) * G74 * (F74 / L74 * H74 * I74)</f>
        <v>150994944</v>
      </c>
      <c r="Q74" s="33">
        <f t="shared" ref="Q74:Q78" si="25">P74*B74</f>
        <v>229809824.72608554</v>
      </c>
      <c r="R74" s="33">
        <f t="shared" ref="R74:R78" si="26">P74*C74</f>
        <v>0</v>
      </c>
      <c r="S74" s="33">
        <f t="shared" ref="S74:S78" si="27">P74*D74</f>
        <v>0</v>
      </c>
      <c r="T74" s="33"/>
      <c r="U74" s="33"/>
      <c r="V74" s="33"/>
      <c r="W74" s="33"/>
      <c r="X74" s="33"/>
      <c r="Y74" s="33"/>
      <c r="Z74" s="33"/>
    </row>
    <row r="75" spans="1:26" ht="24" customHeight="1" x14ac:dyDescent="0.25">
      <c r="A75" s="33" t="s">
        <v>182</v>
      </c>
      <c r="B75" s="33">
        <v>0.88165925274724499</v>
      </c>
      <c r="C75" s="33"/>
      <c r="D75" s="33"/>
      <c r="E75" s="33"/>
      <c r="F75" s="33">
        <v>256</v>
      </c>
      <c r="G75" s="33">
        <v>1024</v>
      </c>
      <c r="H75" s="33">
        <v>1</v>
      </c>
      <c r="I75" s="33">
        <v>1</v>
      </c>
      <c r="J75" s="33">
        <v>24</v>
      </c>
      <c r="K75" s="33">
        <v>24</v>
      </c>
      <c r="L75" s="33">
        <v>1</v>
      </c>
      <c r="M75" s="33">
        <v>1</v>
      </c>
      <c r="N75" s="33">
        <v>0</v>
      </c>
      <c r="O75" s="33"/>
      <c r="P75" s="34">
        <f t="shared" si="24"/>
        <v>150994944</v>
      </c>
      <c r="Q75" s="33">
        <f t="shared" si="25"/>
        <v>133126089.49565211</v>
      </c>
      <c r="R75" s="33">
        <f t="shared" si="26"/>
        <v>0</v>
      </c>
      <c r="S75" s="33">
        <f t="shared" si="27"/>
        <v>0</v>
      </c>
      <c r="T75" s="33"/>
      <c r="U75" s="33"/>
      <c r="V75" s="33"/>
      <c r="W75" s="33"/>
      <c r="X75" s="33"/>
      <c r="Y75" s="33"/>
      <c r="Z75" s="33"/>
    </row>
    <row r="76" spans="1:26" ht="24" customHeight="1" x14ac:dyDescent="0.25">
      <c r="A76" s="33" t="s">
        <v>183</v>
      </c>
      <c r="B76" s="33">
        <v>7.0138178304161705E-2</v>
      </c>
      <c r="C76" s="33"/>
      <c r="D76" s="33"/>
      <c r="E76" s="33"/>
      <c r="F76" s="33">
        <v>1024</v>
      </c>
      <c r="G76" s="33">
        <v>256</v>
      </c>
      <c r="H76" s="33">
        <v>1</v>
      </c>
      <c r="I76" s="33">
        <v>1</v>
      </c>
      <c r="J76" s="33">
        <v>24</v>
      </c>
      <c r="K76" s="33">
        <v>24</v>
      </c>
      <c r="L76" s="33">
        <v>1</v>
      </c>
      <c r="M76" s="33">
        <v>1</v>
      </c>
      <c r="N76" s="33">
        <v>0</v>
      </c>
      <c r="O76" s="33"/>
      <c r="P76" s="34">
        <f t="shared" si="24"/>
        <v>150994944</v>
      </c>
      <c r="Q76" s="33">
        <f t="shared" si="25"/>
        <v>10590510.305298911</v>
      </c>
      <c r="R76" s="33">
        <f t="shared" si="26"/>
        <v>0</v>
      </c>
      <c r="S76" s="33">
        <f t="shared" si="27"/>
        <v>0</v>
      </c>
      <c r="T76" s="33"/>
      <c r="U76" s="33"/>
      <c r="V76" s="33"/>
      <c r="W76" s="33"/>
      <c r="X76" s="33"/>
      <c r="Y76" s="33"/>
      <c r="Z76" s="33"/>
    </row>
    <row r="77" spans="1:26" ht="24" customHeight="1" x14ac:dyDescent="0.25">
      <c r="A77" s="33" t="s">
        <v>326</v>
      </c>
      <c r="B77" s="33">
        <v>0.89480059263498801</v>
      </c>
      <c r="C77" s="33"/>
      <c r="D77" s="33"/>
      <c r="E77" s="33"/>
      <c r="F77" s="33">
        <v>256</v>
      </c>
      <c r="G77" s="33">
        <v>256</v>
      </c>
      <c r="H77" s="33">
        <v>1</v>
      </c>
      <c r="I77" s="33">
        <v>1</v>
      </c>
      <c r="J77" s="33">
        <v>24</v>
      </c>
      <c r="K77" s="33">
        <v>24</v>
      </c>
      <c r="L77" s="33">
        <v>1</v>
      </c>
      <c r="M77" s="33">
        <v>1</v>
      </c>
      <c r="N77" s="33">
        <v>0</v>
      </c>
      <c r="O77" s="33"/>
      <c r="P77" s="34">
        <f t="shared" si="24"/>
        <v>37748736</v>
      </c>
      <c r="Q77" s="33">
        <f t="shared" si="25"/>
        <v>33777591.344021708</v>
      </c>
      <c r="R77" s="33">
        <f t="shared" si="26"/>
        <v>0</v>
      </c>
      <c r="S77" s="33">
        <f t="shared" si="27"/>
        <v>0</v>
      </c>
      <c r="T77" s="33"/>
      <c r="U77" s="33"/>
      <c r="V77" s="33"/>
      <c r="W77" s="33"/>
      <c r="X77" s="33"/>
      <c r="Y77" s="33"/>
      <c r="Z77" s="33"/>
    </row>
    <row r="78" spans="1:26" ht="24" customHeight="1" x14ac:dyDescent="0.25">
      <c r="A78" s="33"/>
      <c r="B78" s="33">
        <v>0.89480059263498801</v>
      </c>
      <c r="C78" s="33"/>
      <c r="D78" s="33"/>
      <c r="E78" s="33"/>
      <c r="F78" s="33">
        <v>256</v>
      </c>
      <c r="G78" s="33">
        <v>1024</v>
      </c>
      <c r="H78" s="33">
        <v>1</v>
      </c>
      <c r="I78" s="33">
        <v>1</v>
      </c>
      <c r="J78" s="33">
        <v>24</v>
      </c>
      <c r="K78" s="33">
        <v>24</v>
      </c>
      <c r="L78" s="33">
        <v>1</v>
      </c>
      <c r="M78" s="33">
        <v>1</v>
      </c>
      <c r="N78" s="33">
        <v>0</v>
      </c>
      <c r="O78" s="33"/>
      <c r="P78" s="34">
        <f t="shared" si="24"/>
        <v>150994944</v>
      </c>
      <c r="Q78" s="33">
        <f t="shared" si="25"/>
        <v>135110365.37608683</v>
      </c>
      <c r="R78" s="33">
        <f t="shared" si="26"/>
        <v>0</v>
      </c>
      <c r="S78" s="33">
        <f t="shared" si="27"/>
        <v>0</v>
      </c>
      <c r="T78" s="33"/>
      <c r="U78" s="33"/>
      <c r="V78" s="33"/>
      <c r="W78" s="33"/>
      <c r="X78" s="33"/>
      <c r="Y78" s="33"/>
      <c r="Z78" s="33"/>
    </row>
    <row r="79" spans="1:26" ht="24" customHeight="1" x14ac:dyDescent="0.25">
      <c r="A79" s="33" t="s">
        <v>327</v>
      </c>
      <c r="B79" s="33">
        <v>0.34406294570021001</v>
      </c>
      <c r="C79" s="33"/>
      <c r="D79" s="33"/>
      <c r="E79" s="33"/>
      <c r="F79" s="46">
        <v>1024</v>
      </c>
      <c r="G79" s="46"/>
      <c r="H79" s="46">
        <v>576</v>
      </c>
      <c r="I79" s="46"/>
      <c r="J79" s="46"/>
      <c r="K79" s="46"/>
      <c r="L79" s="46"/>
      <c r="M79" s="46"/>
      <c r="N79" s="46"/>
      <c r="O79" s="33"/>
      <c r="P79" s="45">
        <f>F79*F80*H80</f>
        <v>150994944</v>
      </c>
      <c r="Q79" s="46">
        <f>MIN(P79*B79,P79*B80)</f>
        <v>49182557.942934677</v>
      </c>
      <c r="R79" s="46">
        <f>MIN(P79*C79,P79*C80)</f>
        <v>0</v>
      </c>
      <c r="S79" s="46">
        <f>MIN(P79*D80,P79*D79)</f>
        <v>0</v>
      </c>
      <c r="T79" s="33"/>
      <c r="U79" s="33"/>
      <c r="V79" s="33"/>
      <c r="W79" s="33"/>
      <c r="X79" s="33"/>
      <c r="Y79" s="33"/>
      <c r="Z79" s="33"/>
    </row>
    <row r="80" spans="1:26" ht="24" customHeight="1" x14ac:dyDescent="0.25">
      <c r="A80" s="33" t="s">
        <v>328</v>
      </c>
      <c r="B80" s="33">
        <v>0.32572321059263198</v>
      </c>
      <c r="C80" s="33"/>
      <c r="D80" s="33"/>
      <c r="E80" s="33"/>
      <c r="F80" s="46">
        <v>256</v>
      </c>
      <c r="G80" s="46"/>
      <c r="H80" s="46">
        <v>576</v>
      </c>
      <c r="I80" s="46"/>
      <c r="J80" s="46"/>
      <c r="K80" s="46"/>
      <c r="L80" s="46"/>
      <c r="M80" s="46"/>
      <c r="N80" s="46"/>
      <c r="O80" s="33"/>
      <c r="P80" s="45"/>
      <c r="Q80" s="46"/>
      <c r="R80" s="46"/>
      <c r="S80" s="46"/>
      <c r="T80" s="33"/>
      <c r="U80" s="33"/>
      <c r="V80" s="33"/>
      <c r="W80" s="33"/>
      <c r="X80" s="33"/>
      <c r="Y80" s="33"/>
      <c r="Z80" s="33"/>
    </row>
    <row r="81" spans="1:26" ht="24" customHeight="1" x14ac:dyDescent="0.25">
      <c r="A81" s="33" t="s">
        <v>184</v>
      </c>
      <c r="B81" s="33">
        <v>0.89593839541725495</v>
      </c>
      <c r="C81" s="33"/>
      <c r="D81" s="33"/>
      <c r="E81" s="33"/>
      <c r="F81" s="33">
        <v>256</v>
      </c>
      <c r="G81" s="33">
        <v>512</v>
      </c>
      <c r="H81" s="33">
        <v>1</v>
      </c>
      <c r="I81" s="33">
        <v>1</v>
      </c>
      <c r="J81" s="33">
        <v>24</v>
      </c>
      <c r="K81" s="33">
        <v>24</v>
      </c>
      <c r="L81" s="33">
        <v>1</v>
      </c>
      <c r="M81" s="33">
        <v>1</v>
      </c>
      <c r="N81" s="33">
        <v>0</v>
      </c>
      <c r="O81" s="33"/>
      <c r="P81" s="34">
        <f t="shared" ref="P81:P86" si="28" xml:space="preserve"> ((J81 + 2 * N81 - H81) / M81 + 1) * ((K81 + 2 * N81 - I81) / M81 + 1) * G81 * (F81 / L81 * H81 * I81)</f>
        <v>75497472</v>
      </c>
      <c r="Q81" s="33">
        <f t="shared" ref="Q81:Q86" si="29">P81*B81</f>
        <v>67641083.921739131</v>
      </c>
      <c r="R81" s="33">
        <f t="shared" ref="R81:R86" si="30">P81*C81</f>
        <v>0</v>
      </c>
      <c r="S81" s="33">
        <f t="shared" ref="S81:S86" si="31">P81*D81</f>
        <v>0</v>
      </c>
      <c r="T81" s="33"/>
      <c r="U81" s="33"/>
      <c r="V81" s="33"/>
      <c r="W81" s="33"/>
      <c r="X81" s="33"/>
      <c r="Y81" s="33"/>
      <c r="Z81" s="33"/>
    </row>
    <row r="82" spans="1:26" ht="24" customHeight="1" x14ac:dyDescent="0.25">
      <c r="A82" s="33" t="s">
        <v>185</v>
      </c>
      <c r="B82" s="33">
        <v>0.65701368334500598</v>
      </c>
      <c r="C82" s="33"/>
      <c r="D82" s="33"/>
      <c r="E82" s="33"/>
      <c r="F82" s="33">
        <v>512</v>
      </c>
      <c r="G82" s="33">
        <v>512</v>
      </c>
      <c r="H82" s="33">
        <v>3</v>
      </c>
      <c r="I82" s="33">
        <v>3</v>
      </c>
      <c r="J82" s="33">
        <v>24</v>
      </c>
      <c r="K82" s="33">
        <v>24</v>
      </c>
      <c r="L82" s="33">
        <v>512</v>
      </c>
      <c r="M82" s="33">
        <v>1</v>
      </c>
      <c r="N82" s="33">
        <v>1</v>
      </c>
      <c r="O82" s="33"/>
      <c r="P82" s="34">
        <f t="shared" si="28"/>
        <v>2654208</v>
      </c>
      <c r="Q82" s="33">
        <f t="shared" si="29"/>
        <v>1743850.9744437817</v>
      </c>
      <c r="R82" s="33">
        <f t="shared" si="30"/>
        <v>0</v>
      </c>
      <c r="S82" s="33">
        <f t="shared" si="31"/>
        <v>0</v>
      </c>
      <c r="T82" s="33"/>
      <c r="U82" s="33"/>
      <c r="V82" s="33"/>
      <c r="W82" s="33"/>
      <c r="X82" s="33"/>
      <c r="Y82" s="33"/>
      <c r="Z82" s="33"/>
    </row>
    <row r="83" spans="1:26" ht="24" customHeight="1" x14ac:dyDescent="0.25">
      <c r="A83" s="33" t="s">
        <v>186</v>
      </c>
      <c r="B83" s="33">
        <v>0.32544268583473901</v>
      </c>
      <c r="C83" s="33"/>
      <c r="D83" s="33"/>
      <c r="E83" s="33"/>
      <c r="F83" s="33">
        <v>512</v>
      </c>
      <c r="G83" s="33">
        <v>256</v>
      </c>
      <c r="H83" s="33">
        <v>1</v>
      </c>
      <c r="I83" s="33">
        <v>1</v>
      </c>
      <c r="J83" s="33">
        <v>24</v>
      </c>
      <c r="K83" s="33">
        <v>24</v>
      </c>
      <c r="L83" s="33">
        <v>1</v>
      </c>
      <c r="M83" s="33">
        <v>1</v>
      </c>
      <c r="N83" s="33">
        <v>0</v>
      </c>
      <c r="O83" s="33"/>
      <c r="P83" s="34">
        <f t="shared" si="28"/>
        <v>75497472</v>
      </c>
      <c r="Q83" s="33">
        <f t="shared" si="29"/>
        <v>24570100.061413005</v>
      </c>
      <c r="R83" s="33">
        <f t="shared" si="30"/>
        <v>0</v>
      </c>
      <c r="S83" s="33">
        <f t="shared" si="31"/>
        <v>0</v>
      </c>
      <c r="T83" s="33"/>
      <c r="U83" s="33"/>
      <c r="V83" s="33"/>
      <c r="W83" s="33"/>
      <c r="X83" s="33"/>
      <c r="Y83" s="33"/>
      <c r="Z83" s="33"/>
    </row>
    <row r="84" spans="1:26" ht="24" customHeight="1" x14ac:dyDescent="0.25">
      <c r="A84" s="33" t="s">
        <v>187</v>
      </c>
      <c r="B84" s="33">
        <v>0.81458058279493495</v>
      </c>
      <c r="C84" s="33"/>
      <c r="D84" s="33"/>
      <c r="E84" s="33"/>
      <c r="F84" s="33">
        <v>256</v>
      </c>
      <c r="G84" s="33">
        <v>256</v>
      </c>
      <c r="H84" s="33">
        <v>1</v>
      </c>
      <c r="I84" s="33">
        <v>1</v>
      </c>
      <c r="J84" s="33">
        <v>24</v>
      </c>
      <c r="K84" s="33">
        <v>24</v>
      </c>
      <c r="L84" s="33">
        <v>1</v>
      </c>
      <c r="M84" s="33">
        <v>1</v>
      </c>
      <c r="N84" s="33">
        <v>0</v>
      </c>
      <c r="O84" s="33"/>
      <c r="P84" s="34">
        <f t="shared" si="28"/>
        <v>37748736</v>
      </c>
      <c r="Q84" s="33">
        <f t="shared" si="29"/>
        <v>30749387.370652143</v>
      </c>
      <c r="R84" s="33">
        <f t="shared" si="30"/>
        <v>0</v>
      </c>
      <c r="S84" s="33">
        <f t="shared" si="31"/>
        <v>0</v>
      </c>
      <c r="T84" s="33"/>
      <c r="U84" s="33"/>
      <c r="V84" s="33"/>
      <c r="W84" s="33"/>
      <c r="X84" s="33"/>
      <c r="Y84" s="33"/>
      <c r="Z84" s="33"/>
    </row>
    <row r="85" spans="1:26" ht="24" customHeight="1" x14ac:dyDescent="0.25">
      <c r="A85" s="33"/>
      <c r="B85" s="33">
        <v>0.81458058279493495</v>
      </c>
      <c r="C85" s="33"/>
      <c r="D85" s="33"/>
      <c r="E85" s="33"/>
      <c r="F85" s="33">
        <v>256</v>
      </c>
      <c r="G85" s="33">
        <v>256</v>
      </c>
      <c r="H85" s="33">
        <v>1</v>
      </c>
      <c r="I85" s="33">
        <v>1</v>
      </c>
      <c r="J85" s="33">
        <v>24</v>
      </c>
      <c r="K85" s="33">
        <v>24</v>
      </c>
      <c r="L85" s="33">
        <v>1</v>
      </c>
      <c r="M85" s="33">
        <v>1</v>
      </c>
      <c r="N85" s="33">
        <v>0</v>
      </c>
      <c r="O85" s="33"/>
      <c r="P85" s="34">
        <f t="shared" si="28"/>
        <v>37748736</v>
      </c>
      <c r="Q85" s="33">
        <f t="shared" si="29"/>
        <v>30749387.370652143</v>
      </c>
      <c r="R85" s="33">
        <f t="shared" si="30"/>
        <v>0</v>
      </c>
      <c r="S85" s="33">
        <f t="shared" si="31"/>
        <v>0</v>
      </c>
      <c r="T85" s="33"/>
      <c r="U85" s="33"/>
      <c r="V85" s="33"/>
      <c r="W85" s="33"/>
      <c r="X85" s="33"/>
      <c r="Y85" s="33"/>
      <c r="Z85" s="33"/>
    </row>
    <row r="86" spans="1:26" ht="24" customHeight="1" x14ac:dyDescent="0.25">
      <c r="A86" s="33"/>
      <c r="B86" s="33">
        <v>0.81458058279493495</v>
      </c>
      <c r="C86" s="33"/>
      <c r="D86" s="33"/>
      <c r="E86" s="33"/>
      <c r="F86" s="33">
        <v>256</v>
      </c>
      <c r="G86" s="33">
        <v>1024</v>
      </c>
      <c r="H86" s="33">
        <v>1</v>
      </c>
      <c r="I86" s="33">
        <v>1</v>
      </c>
      <c r="J86" s="33">
        <v>24</v>
      </c>
      <c r="K86" s="33">
        <v>24</v>
      </c>
      <c r="L86" s="33">
        <v>1</v>
      </c>
      <c r="M86" s="33">
        <v>1</v>
      </c>
      <c r="N86" s="33">
        <v>0</v>
      </c>
      <c r="O86" s="33"/>
      <c r="P86" s="34">
        <f t="shared" si="28"/>
        <v>150994944</v>
      </c>
      <c r="Q86" s="33">
        <f t="shared" si="29"/>
        <v>122997549.48260857</v>
      </c>
      <c r="R86" s="33">
        <f t="shared" si="30"/>
        <v>0</v>
      </c>
      <c r="S86" s="33">
        <f t="shared" si="31"/>
        <v>0</v>
      </c>
      <c r="T86" s="33"/>
      <c r="U86" s="33"/>
      <c r="V86" s="33"/>
      <c r="W86" s="33"/>
      <c r="X86" s="33"/>
      <c r="Y86" s="33"/>
      <c r="Z86" s="33"/>
    </row>
    <row r="87" spans="1:26" ht="24" customHeight="1" x14ac:dyDescent="0.25">
      <c r="A87" s="33" t="s">
        <v>188</v>
      </c>
      <c r="B87" s="33">
        <v>0.74173597887806197</v>
      </c>
      <c r="C87" s="33"/>
      <c r="D87" s="33"/>
      <c r="E87" s="33"/>
      <c r="F87" s="46">
        <v>256</v>
      </c>
      <c r="G87" s="46"/>
      <c r="H87" s="46">
        <v>576</v>
      </c>
      <c r="I87" s="46"/>
      <c r="J87" s="46"/>
      <c r="K87" s="46"/>
      <c r="L87" s="46"/>
      <c r="M87" s="46"/>
      <c r="N87" s="46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</row>
    <row r="88" spans="1:26" ht="24" customHeight="1" x14ac:dyDescent="0.25">
      <c r="A88" s="33" t="s">
        <v>189</v>
      </c>
      <c r="B88" s="33">
        <v>0.11864584324800399</v>
      </c>
      <c r="C88" s="33"/>
      <c r="D88" s="33"/>
      <c r="E88" s="33"/>
      <c r="F88" s="46">
        <v>256</v>
      </c>
      <c r="G88" s="46"/>
      <c r="H88" s="46">
        <v>576</v>
      </c>
      <c r="I88" s="46"/>
      <c r="J88" s="46"/>
      <c r="K88" s="46"/>
      <c r="L88" s="46"/>
      <c r="M88" s="46"/>
      <c r="N88" s="46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</row>
    <row r="89" spans="1:26" ht="24" customHeight="1" x14ac:dyDescent="0.25">
      <c r="A89" s="33" t="s">
        <v>190</v>
      </c>
      <c r="B89" s="33">
        <v>0.37990608351386101</v>
      </c>
      <c r="C89" s="33"/>
      <c r="D89" s="33"/>
      <c r="E89" s="33"/>
      <c r="F89" s="46">
        <v>1024</v>
      </c>
      <c r="G89" s="46"/>
      <c r="H89" s="46">
        <v>576</v>
      </c>
      <c r="I89" s="46"/>
      <c r="J89" s="46"/>
      <c r="K89" s="46"/>
      <c r="L89" s="46"/>
      <c r="M89" s="46"/>
      <c r="N89" s="46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</row>
    <row r="90" spans="1:26" ht="24" customHeight="1" x14ac:dyDescent="0.25">
      <c r="A90" s="33"/>
      <c r="B90" s="33"/>
      <c r="C90" s="33"/>
      <c r="D90" s="33"/>
      <c r="E90" s="33"/>
      <c r="F90" s="46" t="s">
        <v>336</v>
      </c>
      <c r="G90" s="46"/>
      <c r="H90" s="46"/>
      <c r="I90" s="46"/>
      <c r="J90" s="46"/>
      <c r="K90" s="46"/>
      <c r="L90" s="46"/>
      <c r="M90" s="46"/>
      <c r="N90" s="46"/>
      <c r="O90" s="33"/>
      <c r="P90" s="34">
        <f>MIN((F88+F89)*H89*H89, 2*H89*F88*F89)</f>
        <v>301989888</v>
      </c>
      <c r="Q90" s="34">
        <f>MIN((F88*F89*H89*MIN(B88,B89)+F88*F89*H89*B87), H89*H89*F87*MIN(B87,B88)+H89*H89*F89*B89)</f>
        <v>129913305.05054328</v>
      </c>
      <c r="R90" s="34">
        <f>MIN((F88*F89*H89*MIN(C88,C89)+F88*F89*H89*C87), H89*H89*F87*MIN(C87,C88)+H89*H89*F89*C89)</f>
        <v>0</v>
      </c>
      <c r="S90" s="34">
        <f>MIN((F88*F89*H89*MIN(D88,D89)+F88*F89*H89*D87), H89*H89*F87*MIN(D87,D88)+H89*H89*F89*D89)</f>
        <v>0</v>
      </c>
      <c r="T90" s="33"/>
      <c r="U90" s="33"/>
      <c r="V90" s="33"/>
      <c r="W90" s="33"/>
      <c r="X90" s="33"/>
      <c r="Y90" s="33"/>
      <c r="Z90" s="33"/>
    </row>
    <row r="91" spans="1:26" ht="24" customHeight="1" x14ac:dyDescent="0.25">
      <c r="A91" s="33" t="s">
        <v>191</v>
      </c>
      <c r="B91" s="33">
        <v>1.32558459976445</v>
      </c>
      <c r="C91" s="33"/>
      <c r="D91" s="33"/>
      <c r="E91" s="33"/>
      <c r="F91" s="33">
        <v>1024</v>
      </c>
      <c r="G91" s="33">
        <v>256</v>
      </c>
      <c r="H91" s="33">
        <v>1</v>
      </c>
      <c r="I91" s="33">
        <v>1</v>
      </c>
      <c r="J91" s="33">
        <v>24</v>
      </c>
      <c r="K91" s="33">
        <v>24</v>
      </c>
      <c r="L91" s="33">
        <v>1</v>
      </c>
      <c r="M91" s="33">
        <v>1</v>
      </c>
      <c r="N91" s="33">
        <v>0</v>
      </c>
      <c r="O91" s="33"/>
      <c r="P91" s="34">
        <f t="shared" ref="P91:P99" si="32" xml:space="preserve"> ((J91 + 2 * N91 - H91) / M91 + 1) * ((K91 + 2 * N91 - I91) / M91 + 1) * G91 * (F91 / L91 * H91 * I91)</f>
        <v>150994944</v>
      </c>
      <c r="Q91" s="33">
        <f t="shared" ref="Q91:Q99" si="33">P91*B91</f>
        <v>200156572.40869555</v>
      </c>
      <c r="R91" s="33">
        <f t="shared" ref="R91:R99" si="34">P91*C91</f>
        <v>0</v>
      </c>
      <c r="S91" s="33">
        <f t="shared" ref="S91:S99" si="35">P91*D91</f>
        <v>0</v>
      </c>
      <c r="T91" s="33"/>
      <c r="U91" s="33"/>
      <c r="V91" s="33"/>
      <c r="W91" s="33"/>
      <c r="X91" s="33"/>
      <c r="Y91" s="33"/>
      <c r="Z91" s="33"/>
    </row>
    <row r="92" spans="1:26" ht="24" customHeight="1" x14ac:dyDescent="0.25">
      <c r="A92" s="33" t="s">
        <v>192</v>
      </c>
      <c r="B92" s="33">
        <v>0.947122316386388</v>
      </c>
      <c r="C92" s="33"/>
      <c r="D92" s="33"/>
      <c r="E92" s="33"/>
      <c r="F92" s="33">
        <v>256</v>
      </c>
      <c r="G92" s="33">
        <v>1024</v>
      </c>
      <c r="H92" s="33">
        <v>1</v>
      </c>
      <c r="I92" s="33">
        <v>1</v>
      </c>
      <c r="J92" s="33">
        <v>24</v>
      </c>
      <c r="K92" s="33">
        <v>24</v>
      </c>
      <c r="L92" s="33">
        <v>1</v>
      </c>
      <c r="M92" s="33">
        <v>1</v>
      </c>
      <c r="N92" s="33">
        <v>0</v>
      </c>
      <c r="O92" s="33"/>
      <c r="P92" s="34">
        <f t="shared" si="32"/>
        <v>150994944</v>
      </c>
      <c r="Q92" s="33">
        <f t="shared" si="33"/>
        <v>143010681.12391293</v>
      </c>
      <c r="R92" s="33">
        <f t="shared" si="34"/>
        <v>0</v>
      </c>
      <c r="S92" s="33">
        <f t="shared" si="35"/>
        <v>0</v>
      </c>
      <c r="T92" s="33"/>
      <c r="U92" s="33"/>
      <c r="V92" s="33"/>
      <c r="W92" s="33"/>
      <c r="X92" s="33"/>
      <c r="Y92" s="33"/>
      <c r="Z92" s="33"/>
    </row>
    <row r="93" spans="1:26" ht="24" customHeight="1" x14ac:dyDescent="0.25">
      <c r="A93" s="33" t="s">
        <v>193</v>
      </c>
      <c r="B93" s="33">
        <v>6.2428236355923997E-2</v>
      </c>
      <c r="C93" s="33"/>
      <c r="D93" s="33"/>
      <c r="E93" s="33"/>
      <c r="F93" s="33">
        <v>1024</v>
      </c>
      <c r="G93" s="33">
        <v>256</v>
      </c>
      <c r="H93" s="33">
        <v>1</v>
      </c>
      <c r="I93" s="33">
        <v>1</v>
      </c>
      <c r="J93" s="33">
        <v>24</v>
      </c>
      <c r="K93" s="33">
        <v>24</v>
      </c>
      <c r="L93" s="33">
        <v>1</v>
      </c>
      <c r="M93" s="33">
        <v>1</v>
      </c>
      <c r="N93" s="33">
        <v>0</v>
      </c>
      <c r="O93" s="33"/>
      <c r="P93" s="34">
        <f t="shared" si="32"/>
        <v>150994944</v>
      </c>
      <c r="Q93" s="33">
        <f t="shared" si="33"/>
        <v>9426348.0525815077</v>
      </c>
      <c r="R93" s="33">
        <f t="shared" si="34"/>
        <v>0</v>
      </c>
      <c r="S93" s="33">
        <f t="shared" si="35"/>
        <v>0</v>
      </c>
      <c r="T93" s="33"/>
      <c r="U93" s="33"/>
      <c r="V93" s="33"/>
      <c r="W93" s="33"/>
      <c r="X93" s="33"/>
      <c r="Y93" s="33"/>
      <c r="Z93" s="33"/>
    </row>
    <row r="94" spans="1:26" ht="24" customHeight="1" x14ac:dyDescent="0.25">
      <c r="A94" s="33" t="s">
        <v>194</v>
      </c>
      <c r="B94" s="33">
        <v>0.82278758507707805</v>
      </c>
      <c r="C94" s="33"/>
      <c r="D94" s="33"/>
      <c r="E94" s="33"/>
      <c r="F94" s="33">
        <v>256</v>
      </c>
      <c r="G94" s="33">
        <v>512</v>
      </c>
      <c r="H94" s="33">
        <v>1</v>
      </c>
      <c r="I94" s="33">
        <v>1</v>
      </c>
      <c r="J94" s="33">
        <v>24</v>
      </c>
      <c r="K94" s="33">
        <v>24</v>
      </c>
      <c r="L94" s="33">
        <v>1</v>
      </c>
      <c r="M94" s="33">
        <v>1</v>
      </c>
      <c r="N94" s="33">
        <v>0</v>
      </c>
      <c r="O94" s="33"/>
      <c r="P94" s="34">
        <f t="shared" si="32"/>
        <v>75497472</v>
      </c>
      <c r="Q94" s="33">
        <f t="shared" si="33"/>
        <v>62118382.66630432</v>
      </c>
      <c r="R94" s="33">
        <f t="shared" si="34"/>
        <v>0</v>
      </c>
      <c r="S94" s="33">
        <f t="shared" si="35"/>
        <v>0</v>
      </c>
      <c r="T94" s="33"/>
      <c r="U94" s="33"/>
      <c r="V94" s="33"/>
      <c r="W94" s="33"/>
      <c r="X94" s="33"/>
      <c r="Y94" s="33"/>
      <c r="Z94" s="33"/>
    </row>
    <row r="95" spans="1:26" ht="24" customHeight="1" x14ac:dyDescent="0.25">
      <c r="A95" s="33" t="s">
        <v>195</v>
      </c>
      <c r="B95" s="33">
        <v>0.68605667883935095</v>
      </c>
      <c r="C95" s="33"/>
      <c r="D95" s="33"/>
      <c r="E95" s="33"/>
      <c r="F95" s="33">
        <v>512</v>
      </c>
      <c r="G95" s="33">
        <v>512</v>
      </c>
      <c r="H95" s="33">
        <v>3</v>
      </c>
      <c r="I95" s="33">
        <v>3</v>
      </c>
      <c r="J95" s="33">
        <v>24</v>
      </c>
      <c r="K95" s="33">
        <v>24</v>
      </c>
      <c r="L95" s="33">
        <v>512</v>
      </c>
      <c r="M95" s="33">
        <v>1</v>
      </c>
      <c r="N95" s="33">
        <v>1</v>
      </c>
      <c r="O95" s="33"/>
      <c r="P95" s="34">
        <f t="shared" si="32"/>
        <v>2654208</v>
      </c>
      <c r="Q95" s="33">
        <f t="shared" si="33"/>
        <v>1820937.1254288361</v>
      </c>
      <c r="R95" s="33">
        <f t="shared" si="34"/>
        <v>0</v>
      </c>
      <c r="S95" s="33">
        <f t="shared" si="35"/>
        <v>0</v>
      </c>
      <c r="T95" s="33"/>
      <c r="U95" s="33"/>
      <c r="V95" s="33"/>
      <c r="W95" s="33"/>
      <c r="X95" s="33"/>
      <c r="Y95" s="33"/>
      <c r="Z95" s="33"/>
    </row>
    <row r="96" spans="1:26" ht="24" customHeight="1" x14ac:dyDescent="0.25">
      <c r="A96" s="33" t="s">
        <v>196</v>
      </c>
      <c r="B96" s="33">
        <v>0.34107438604468798</v>
      </c>
      <c r="C96" s="33"/>
      <c r="D96" s="33"/>
      <c r="E96" s="33"/>
      <c r="F96" s="33">
        <v>512</v>
      </c>
      <c r="G96" s="33">
        <v>256</v>
      </c>
      <c r="H96" s="33">
        <v>1</v>
      </c>
      <c r="I96" s="33">
        <v>1</v>
      </c>
      <c r="J96" s="33">
        <v>24</v>
      </c>
      <c r="K96" s="33">
        <v>24</v>
      </c>
      <c r="L96" s="33">
        <v>1</v>
      </c>
      <c r="M96" s="33">
        <v>1</v>
      </c>
      <c r="N96" s="33">
        <v>0</v>
      </c>
      <c r="O96" s="33"/>
      <c r="P96" s="34">
        <f t="shared" si="32"/>
        <v>75497472</v>
      </c>
      <c r="Q96" s="33">
        <f t="shared" si="33"/>
        <v>25750253.910326023</v>
      </c>
      <c r="R96" s="33">
        <f t="shared" si="34"/>
        <v>0</v>
      </c>
      <c r="S96" s="33">
        <f t="shared" si="35"/>
        <v>0</v>
      </c>
      <c r="T96" s="33"/>
      <c r="U96" s="33"/>
      <c r="V96" s="33"/>
      <c r="W96" s="33"/>
      <c r="X96" s="33"/>
      <c r="Y96" s="33"/>
      <c r="Z96" s="33"/>
    </row>
    <row r="97" spans="1:26" ht="24" customHeight="1" x14ac:dyDescent="0.25">
      <c r="A97" s="33" t="s">
        <v>197</v>
      </c>
      <c r="B97" s="33">
        <v>0.75376944256865397</v>
      </c>
      <c r="C97" s="33"/>
      <c r="D97" s="33"/>
      <c r="E97" s="33"/>
      <c r="F97" s="33">
        <v>256</v>
      </c>
      <c r="G97" s="33">
        <v>256</v>
      </c>
      <c r="H97" s="33">
        <v>1</v>
      </c>
      <c r="I97" s="33">
        <v>1</v>
      </c>
      <c r="J97" s="33">
        <v>24</v>
      </c>
      <c r="K97" s="33">
        <v>24</v>
      </c>
      <c r="L97" s="33">
        <v>1</v>
      </c>
      <c r="M97" s="33">
        <v>1</v>
      </c>
      <c r="N97" s="33">
        <v>0</v>
      </c>
      <c r="O97" s="33"/>
      <c r="P97" s="34">
        <f t="shared" si="32"/>
        <v>37748736</v>
      </c>
      <c r="Q97" s="33">
        <f t="shared" si="33"/>
        <v>28453843.69239128</v>
      </c>
      <c r="R97" s="33">
        <f t="shared" si="34"/>
        <v>0</v>
      </c>
      <c r="S97" s="33">
        <f t="shared" si="35"/>
        <v>0</v>
      </c>
      <c r="T97" s="33"/>
      <c r="U97" s="33"/>
      <c r="V97" s="33"/>
      <c r="W97" s="33"/>
      <c r="X97" s="33"/>
      <c r="Y97" s="33"/>
      <c r="Z97" s="33"/>
    </row>
    <row r="98" spans="1:26" ht="24" customHeight="1" x14ac:dyDescent="0.25">
      <c r="A98" s="33"/>
      <c r="B98" s="33">
        <v>0.75376944256865397</v>
      </c>
      <c r="C98" s="33"/>
      <c r="D98" s="33"/>
      <c r="E98" s="33"/>
      <c r="F98" s="33">
        <v>256</v>
      </c>
      <c r="G98" s="33">
        <v>256</v>
      </c>
      <c r="H98" s="33">
        <v>1</v>
      </c>
      <c r="I98" s="33">
        <v>1</v>
      </c>
      <c r="J98" s="33">
        <v>24</v>
      </c>
      <c r="K98" s="33">
        <v>24</v>
      </c>
      <c r="L98" s="33">
        <v>1</v>
      </c>
      <c r="M98" s="33">
        <v>1</v>
      </c>
      <c r="N98" s="33">
        <v>0</v>
      </c>
      <c r="O98" s="33"/>
      <c r="P98" s="34">
        <f t="shared" si="32"/>
        <v>37748736</v>
      </c>
      <c r="Q98" s="33">
        <f t="shared" si="33"/>
        <v>28453843.69239128</v>
      </c>
      <c r="R98" s="33">
        <f t="shared" si="34"/>
        <v>0</v>
      </c>
      <c r="S98" s="33">
        <f t="shared" si="35"/>
        <v>0</v>
      </c>
      <c r="T98" s="33"/>
      <c r="U98" s="33"/>
      <c r="V98" s="33"/>
      <c r="W98" s="33"/>
      <c r="X98" s="33"/>
      <c r="Y98" s="33"/>
      <c r="Z98" s="33"/>
    </row>
    <row r="99" spans="1:26" ht="24" customHeight="1" x14ac:dyDescent="0.25">
      <c r="A99" s="33"/>
      <c r="B99" s="33">
        <v>0.75376944256865397</v>
      </c>
      <c r="C99" s="33"/>
      <c r="D99" s="33"/>
      <c r="E99" s="33"/>
      <c r="F99" s="33">
        <v>256</v>
      </c>
      <c r="G99" s="33">
        <v>1024</v>
      </c>
      <c r="H99" s="33">
        <v>1</v>
      </c>
      <c r="I99" s="33">
        <v>1</v>
      </c>
      <c r="J99" s="33">
        <v>24</v>
      </c>
      <c r="K99" s="33">
        <v>24</v>
      </c>
      <c r="L99" s="33">
        <v>1</v>
      </c>
      <c r="M99" s="33">
        <v>1</v>
      </c>
      <c r="N99" s="33">
        <v>0</v>
      </c>
      <c r="O99" s="33"/>
      <c r="P99" s="34">
        <f t="shared" si="32"/>
        <v>150994944</v>
      </c>
      <c r="Q99" s="33">
        <f t="shared" si="33"/>
        <v>113815374.76956512</v>
      </c>
      <c r="R99" s="33">
        <f t="shared" si="34"/>
        <v>0</v>
      </c>
      <c r="S99" s="33">
        <f t="shared" si="35"/>
        <v>0</v>
      </c>
      <c r="T99" s="33"/>
      <c r="U99" s="33"/>
      <c r="V99" s="33"/>
      <c r="W99" s="33"/>
      <c r="X99" s="33"/>
      <c r="Y99" s="33"/>
      <c r="Z99" s="33"/>
    </row>
    <row r="100" spans="1:26" ht="24" customHeight="1" x14ac:dyDescent="0.25">
      <c r="A100" s="33" t="s">
        <v>198</v>
      </c>
      <c r="B100" s="33">
        <v>0.67950684868771005</v>
      </c>
      <c r="C100" s="33"/>
      <c r="D100" s="33"/>
      <c r="E100" s="33"/>
      <c r="F100" s="46">
        <v>256</v>
      </c>
      <c r="G100" s="46"/>
      <c r="H100" s="46">
        <v>576</v>
      </c>
      <c r="I100" s="46"/>
      <c r="J100" s="46"/>
      <c r="K100" s="46"/>
      <c r="L100" s="46"/>
      <c r="M100" s="46"/>
      <c r="N100" s="46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</row>
    <row r="101" spans="1:26" ht="24" customHeight="1" x14ac:dyDescent="0.25">
      <c r="A101" s="33" t="s">
        <v>199</v>
      </c>
      <c r="B101" s="33">
        <v>0.102898389408769</v>
      </c>
      <c r="C101" s="33"/>
      <c r="D101" s="33"/>
      <c r="E101" s="33"/>
      <c r="F101" s="46">
        <v>256</v>
      </c>
      <c r="G101" s="46"/>
      <c r="H101" s="46">
        <v>576</v>
      </c>
      <c r="I101" s="46"/>
      <c r="J101" s="46"/>
      <c r="K101" s="46"/>
      <c r="L101" s="46"/>
      <c r="M101" s="46"/>
      <c r="N101" s="46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</row>
    <row r="102" spans="1:26" ht="24" customHeight="1" x14ac:dyDescent="0.25">
      <c r="A102" s="33" t="s">
        <v>200</v>
      </c>
      <c r="B102" s="33">
        <v>0.31680126067088998</v>
      </c>
      <c r="C102" s="33"/>
      <c r="D102" s="33"/>
      <c r="E102" s="33"/>
      <c r="F102" s="46">
        <v>1024</v>
      </c>
      <c r="G102" s="46"/>
      <c r="H102" s="46">
        <v>576</v>
      </c>
      <c r="I102" s="46"/>
      <c r="J102" s="46"/>
      <c r="K102" s="46"/>
      <c r="L102" s="46"/>
      <c r="M102" s="46"/>
      <c r="N102" s="46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</row>
    <row r="103" spans="1:26" ht="24" customHeight="1" x14ac:dyDescent="0.25">
      <c r="A103" s="33"/>
      <c r="B103" s="33"/>
      <c r="C103" s="33"/>
      <c r="D103" s="33"/>
      <c r="E103" s="33"/>
      <c r="F103" s="46" t="s">
        <v>336</v>
      </c>
      <c r="G103" s="46"/>
      <c r="H103" s="46"/>
      <c r="I103" s="46"/>
      <c r="J103" s="46"/>
      <c r="K103" s="46"/>
      <c r="L103" s="46"/>
      <c r="M103" s="46"/>
      <c r="N103" s="46"/>
      <c r="O103" s="33"/>
      <c r="P103" s="34">
        <f>MIN((F101+F102)*H102*H102, 2*H102*F101*F102)</f>
        <v>301989888</v>
      </c>
      <c r="Q103" s="34">
        <f>MIN((F101*F102*H102*MIN(B101,B102)+F101*F102*H102*B100), H102*H102*F100*MIN(B100,B101)+H102*H102*F102*B102)</f>
        <v>116369263.68918133</v>
      </c>
      <c r="R103" s="34">
        <f>MIN((F101*F102*H102*MIN(C101,C102)+F101*F102*H102*C100), H102*H102*F100*MIN(C100,C101)+H102*H102*F102*C102)</f>
        <v>0</v>
      </c>
      <c r="S103" s="34">
        <f>MIN((F101*F102*H102*MIN(D101,D102)+F101*F102*H102*D100), H102*H102*F100*MIN(D100,D101)+H102*H102*F102*D102)</f>
        <v>0</v>
      </c>
      <c r="T103" s="33"/>
      <c r="U103" s="33"/>
      <c r="V103" s="33"/>
      <c r="W103" s="33"/>
      <c r="X103" s="33"/>
      <c r="Y103" s="33"/>
      <c r="Z103" s="33"/>
    </row>
    <row r="104" spans="1:26" ht="24" customHeight="1" x14ac:dyDescent="0.25">
      <c r="A104" s="33" t="s">
        <v>201</v>
      </c>
      <c r="B104" s="33">
        <v>1.0665622362624001</v>
      </c>
      <c r="C104" s="33"/>
      <c r="D104" s="33"/>
      <c r="E104" s="33"/>
      <c r="F104" s="33">
        <v>1024</v>
      </c>
      <c r="G104" s="33">
        <v>256</v>
      </c>
      <c r="H104" s="33">
        <v>1</v>
      </c>
      <c r="I104" s="33">
        <v>1</v>
      </c>
      <c r="J104" s="33">
        <v>24</v>
      </c>
      <c r="K104" s="33">
        <v>24</v>
      </c>
      <c r="L104" s="33">
        <v>1</v>
      </c>
      <c r="M104" s="33">
        <v>1</v>
      </c>
      <c r="N104" s="33">
        <v>0</v>
      </c>
      <c r="O104" s="33"/>
      <c r="P104" s="34">
        <f t="shared" ref="P104:P112" si="36" xml:space="preserve"> ((J104 + 2 * N104 - H104) / M104 + 1) * ((K104 + 2 * N104 - I104) / M104 + 1) * G104 * (F104 / L104 * H104 * I104)</f>
        <v>150994944</v>
      </c>
      <c r="Q104" s="33">
        <f>P104*B104</f>
        <v>161045505.13695586</v>
      </c>
      <c r="R104" s="33">
        <f>P104*C104</f>
        <v>0</v>
      </c>
      <c r="S104" s="33">
        <f t="shared" ref="S104:S112" si="37">P104*D104</f>
        <v>0</v>
      </c>
      <c r="T104" s="33"/>
      <c r="U104" s="33"/>
      <c r="V104" s="33"/>
      <c r="W104" s="33"/>
      <c r="X104" s="33"/>
      <c r="Y104" s="33"/>
      <c r="Z104" s="33"/>
    </row>
    <row r="105" spans="1:26" ht="24" customHeight="1" x14ac:dyDescent="0.25">
      <c r="A105" s="33" t="s">
        <v>202</v>
      </c>
      <c r="B105" s="33">
        <v>0.92914933575236203</v>
      </c>
      <c r="C105" s="33"/>
      <c r="D105" s="33"/>
      <c r="E105" s="33"/>
      <c r="F105" s="33">
        <v>256</v>
      </c>
      <c r="G105" s="33">
        <v>1024</v>
      </c>
      <c r="H105" s="33">
        <v>1</v>
      </c>
      <c r="I105" s="33">
        <v>1</v>
      </c>
      <c r="J105" s="33">
        <v>24</v>
      </c>
      <c r="K105" s="33">
        <v>24</v>
      </c>
      <c r="L105" s="33">
        <v>1</v>
      </c>
      <c r="M105" s="33">
        <v>1</v>
      </c>
      <c r="N105" s="33">
        <v>0</v>
      </c>
      <c r="O105" s="33"/>
      <c r="P105" s="34">
        <f t="shared" si="36"/>
        <v>150994944</v>
      </c>
      <c r="Q105" s="33">
        <f t="shared" ref="Q105:Q109" si="38">P105*B105</f>
        <v>140296851.91956511</v>
      </c>
      <c r="R105" s="33">
        <f t="shared" ref="R105:R112" si="39">P105*C105</f>
        <v>0</v>
      </c>
      <c r="S105" s="33">
        <f t="shared" si="37"/>
        <v>0</v>
      </c>
      <c r="T105" s="33"/>
      <c r="U105" s="33"/>
      <c r="V105" s="33"/>
      <c r="W105" s="33"/>
      <c r="X105" s="33"/>
      <c r="Y105" s="33"/>
      <c r="Z105" s="33"/>
    </row>
    <row r="106" spans="1:26" ht="24" customHeight="1" x14ac:dyDescent="0.25">
      <c r="A106" s="33" t="s">
        <v>203</v>
      </c>
      <c r="B106" s="33">
        <v>7.9866257204633695E-2</v>
      </c>
      <c r="C106" s="33"/>
      <c r="D106" s="33"/>
      <c r="E106" s="33"/>
      <c r="F106" s="33">
        <v>1024</v>
      </c>
      <c r="G106" s="33">
        <v>256</v>
      </c>
      <c r="H106" s="33">
        <v>1</v>
      </c>
      <c r="I106" s="33">
        <v>1</v>
      </c>
      <c r="J106" s="33">
        <v>24</v>
      </c>
      <c r="K106" s="33">
        <v>24</v>
      </c>
      <c r="L106" s="33">
        <v>1</v>
      </c>
      <c r="M106" s="33">
        <v>1</v>
      </c>
      <c r="N106" s="33">
        <v>0</v>
      </c>
      <c r="O106" s="33"/>
      <c r="P106" s="34">
        <f t="shared" si="36"/>
        <v>150994944</v>
      </c>
      <c r="Q106" s="33">
        <f t="shared" si="38"/>
        <v>12059401.034103261</v>
      </c>
      <c r="R106" s="33">
        <f t="shared" si="39"/>
        <v>0</v>
      </c>
      <c r="S106" s="33">
        <f t="shared" si="37"/>
        <v>0</v>
      </c>
      <c r="T106" s="33"/>
      <c r="U106" s="33"/>
      <c r="V106" s="33"/>
      <c r="W106" s="33"/>
      <c r="X106" s="33"/>
      <c r="Y106" s="33"/>
      <c r="Z106" s="33"/>
    </row>
    <row r="107" spans="1:26" ht="24" customHeight="1" x14ac:dyDescent="0.25">
      <c r="A107" s="33" t="s">
        <v>204</v>
      </c>
      <c r="B107" s="33">
        <v>0.73218349140623296</v>
      </c>
      <c r="C107" s="33"/>
      <c r="D107" s="33"/>
      <c r="E107" s="33"/>
      <c r="F107" s="33">
        <v>256</v>
      </c>
      <c r="G107" s="33">
        <v>512</v>
      </c>
      <c r="H107" s="33">
        <v>1</v>
      </c>
      <c r="I107" s="33">
        <v>1</v>
      </c>
      <c r="J107" s="33">
        <v>24</v>
      </c>
      <c r="K107" s="33">
        <v>24</v>
      </c>
      <c r="L107" s="33">
        <v>1</v>
      </c>
      <c r="M107" s="33">
        <v>1</v>
      </c>
      <c r="N107" s="33">
        <v>0</v>
      </c>
      <c r="O107" s="33"/>
      <c r="P107" s="34">
        <f t="shared" si="36"/>
        <v>75497472</v>
      </c>
      <c r="Q107" s="33">
        <f t="shared" si="38"/>
        <v>55278002.641304314</v>
      </c>
      <c r="R107" s="33">
        <f t="shared" si="39"/>
        <v>0</v>
      </c>
      <c r="S107" s="33">
        <f t="shared" si="37"/>
        <v>0</v>
      </c>
      <c r="T107" s="33"/>
      <c r="U107" s="33"/>
      <c r="V107" s="33"/>
      <c r="W107" s="33"/>
      <c r="X107" s="33"/>
      <c r="Y107" s="33"/>
      <c r="Z107" s="33"/>
    </row>
    <row r="108" spans="1:26" ht="24" customHeight="1" x14ac:dyDescent="0.25">
      <c r="A108" s="33" t="s">
        <v>205</v>
      </c>
      <c r="B108" s="33">
        <v>0.65338452328806296</v>
      </c>
      <c r="C108" s="33"/>
      <c r="D108" s="33"/>
      <c r="E108" s="33"/>
      <c r="F108" s="33">
        <v>512</v>
      </c>
      <c r="G108" s="33">
        <v>512</v>
      </c>
      <c r="H108" s="33">
        <v>3</v>
      </c>
      <c r="I108" s="33">
        <v>3</v>
      </c>
      <c r="J108" s="33">
        <v>24</v>
      </c>
      <c r="K108" s="33">
        <v>24</v>
      </c>
      <c r="L108" s="33">
        <v>512</v>
      </c>
      <c r="M108" s="33">
        <v>1</v>
      </c>
      <c r="N108" s="33">
        <v>1</v>
      </c>
      <c r="O108" s="33"/>
      <c r="P108" s="34">
        <f t="shared" si="36"/>
        <v>2654208</v>
      </c>
      <c r="Q108" s="33">
        <f t="shared" si="38"/>
        <v>1734218.428787363</v>
      </c>
      <c r="R108" s="33">
        <f t="shared" si="39"/>
        <v>0</v>
      </c>
      <c r="S108" s="33">
        <f t="shared" si="37"/>
        <v>0</v>
      </c>
      <c r="T108" s="33"/>
      <c r="U108" s="33"/>
      <c r="V108" s="33"/>
      <c r="W108" s="33"/>
      <c r="X108" s="33"/>
      <c r="Y108" s="33"/>
      <c r="Z108" s="33"/>
    </row>
    <row r="109" spans="1:26" ht="24" customHeight="1" x14ac:dyDescent="0.25">
      <c r="A109" s="33" t="s">
        <v>206</v>
      </c>
      <c r="B109" s="33">
        <v>0.300332306260648</v>
      </c>
      <c r="C109" s="33"/>
      <c r="D109" s="33"/>
      <c r="E109" s="33"/>
      <c r="F109" s="33">
        <v>512</v>
      </c>
      <c r="G109" s="33">
        <v>256</v>
      </c>
      <c r="H109" s="33">
        <v>1</v>
      </c>
      <c r="I109" s="33">
        <v>1</v>
      </c>
      <c r="J109" s="33">
        <v>24</v>
      </c>
      <c r="K109" s="33">
        <v>24</v>
      </c>
      <c r="L109" s="33">
        <v>1</v>
      </c>
      <c r="M109" s="33">
        <v>1</v>
      </c>
      <c r="N109" s="33">
        <v>0</v>
      </c>
      <c r="O109" s="33"/>
      <c r="P109" s="34">
        <f t="shared" si="36"/>
        <v>75497472</v>
      </c>
      <c r="Q109" s="33">
        <f t="shared" si="38"/>
        <v>22674329.882608697</v>
      </c>
      <c r="R109" s="33">
        <f t="shared" si="39"/>
        <v>0</v>
      </c>
      <c r="S109" s="33">
        <f t="shared" si="37"/>
        <v>0</v>
      </c>
      <c r="T109" s="33"/>
      <c r="U109" s="33"/>
      <c r="V109" s="33"/>
      <c r="W109" s="33"/>
      <c r="X109" s="33"/>
      <c r="Y109" s="33"/>
      <c r="Z109" s="33"/>
    </row>
    <row r="110" spans="1:26" ht="24" customHeight="1" x14ac:dyDescent="0.25">
      <c r="A110" s="33" t="s">
        <v>207</v>
      </c>
      <c r="B110" s="33">
        <v>0.71656686443349504</v>
      </c>
      <c r="C110" s="33"/>
      <c r="D110" s="33"/>
      <c r="E110" s="33"/>
      <c r="F110" s="33">
        <v>256</v>
      </c>
      <c r="G110" s="33">
        <v>256</v>
      </c>
      <c r="H110" s="33">
        <v>1</v>
      </c>
      <c r="I110" s="33">
        <v>1</v>
      </c>
      <c r="J110" s="33">
        <v>24</v>
      </c>
      <c r="K110" s="33">
        <v>24</v>
      </c>
      <c r="L110" s="33">
        <v>1</v>
      </c>
      <c r="M110" s="33">
        <v>1</v>
      </c>
      <c r="N110" s="33">
        <v>0</v>
      </c>
      <c r="O110" s="33"/>
      <c r="P110" s="34">
        <f t="shared" si="36"/>
        <v>37748736</v>
      </c>
      <c r="Q110" s="33">
        <f>P110*B110</f>
        <v>27049493.391847793</v>
      </c>
      <c r="R110" s="33">
        <f t="shared" si="39"/>
        <v>0</v>
      </c>
      <c r="S110" s="33">
        <f t="shared" si="37"/>
        <v>0</v>
      </c>
      <c r="T110" s="33"/>
      <c r="U110" s="33"/>
      <c r="V110" s="33"/>
      <c r="W110" s="33"/>
      <c r="X110" s="33"/>
      <c r="Y110" s="33"/>
      <c r="Z110" s="33"/>
    </row>
    <row r="111" spans="1:26" ht="24" customHeight="1" x14ac:dyDescent="0.25">
      <c r="A111" s="33"/>
      <c r="B111" s="33">
        <v>0.71656686443349504</v>
      </c>
      <c r="C111" s="33"/>
      <c r="D111" s="33"/>
      <c r="E111" s="33"/>
      <c r="F111" s="33">
        <v>256</v>
      </c>
      <c r="G111" s="33">
        <v>256</v>
      </c>
      <c r="H111" s="33">
        <v>1</v>
      </c>
      <c r="I111" s="33">
        <v>1</v>
      </c>
      <c r="J111" s="33">
        <v>24</v>
      </c>
      <c r="K111" s="33">
        <v>24</v>
      </c>
      <c r="L111" s="33">
        <v>1</v>
      </c>
      <c r="M111" s="33">
        <v>1</v>
      </c>
      <c r="N111" s="33">
        <v>0</v>
      </c>
      <c r="O111" s="33"/>
      <c r="P111" s="34">
        <f t="shared" si="36"/>
        <v>37748736</v>
      </c>
      <c r="Q111" s="33">
        <f t="shared" ref="Q111:Q112" si="40">P111*B111</f>
        <v>27049493.391847793</v>
      </c>
      <c r="R111" s="33">
        <f t="shared" si="39"/>
        <v>0</v>
      </c>
      <c r="S111" s="33">
        <f t="shared" si="37"/>
        <v>0</v>
      </c>
      <c r="T111" s="33"/>
      <c r="U111" s="33"/>
      <c r="V111" s="33"/>
      <c r="W111" s="33"/>
      <c r="X111" s="33"/>
      <c r="Y111" s="33"/>
      <c r="Z111" s="33"/>
    </row>
    <row r="112" spans="1:26" ht="24" customHeight="1" x14ac:dyDescent="0.25">
      <c r="A112" s="33"/>
      <c r="B112" s="33">
        <v>0.71656686443349504</v>
      </c>
      <c r="C112" s="33"/>
      <c r="D112" s="33"/>
      <c r="E112" s="33"/>
      <c r="F112" s="33">
        <v>256</v>
      </c>
      <c r="G112" s="33">
        <v>1024</v>
      </c>
      <c r="H112" s="33">
        <v>1</v>
      </c>
      <c r="I112" s="33">
        <v>1</v>
      </c>
      <c r="J112" s="33">
        <v>24</v>
      </c>
      <c r="K112" s="33">
        <v>24</v>
      </c>
      <c r="L112" s="33">
        <v>1</v>
      </c>
      <c r="M112" s="33">
        <v>1</v>
      </c>
      <c r="N112" s="33">
        <v>0</v>
      </c>
      <c r="O112" s="33"/>
      <c r="P112" s="34">
        <f t="shared" si="36"/>
        <v>150994944</v>
      </c>
      <c r="Q112" s="33">
        <f t="shared" si="40"/>
        <v>108197973.56739117</v>
      </c>
      <c r="R112" s="33">
        <f t="shared" si="39"/>
        <v>0</v>
      </c>
      <c r="S112" s="33">
        <f t="shared" si="37"/>
        <v>0</v>
      </c>
      <c r="T112" s="33"/>
      <c r="U112" s="33"/>
      <c r="V112" s="33"/>
      <c r="W112" s="33"/>
      <c r="X112" s="33"/>
      <c r="Y112" s="33"/>
      <c r="Z112" s="33"/>
    </row>
    <row r="113" spans="1:26" ht="24" customHeight="1" x14ac:dyDescent="0.25">
      <c r="A113" s="33" t="s">
        <v>208</v>
      </c>
      <c r="B113" s="33">
        <v>0.85456269370472904</v>
      </c>
      <c r="C113" s="33"/>
      <c r="D113" s="33"/>
      <c r="E113" s="33"/>
      <c r="F113" s="46">
        <v>256</v>
      </c>
      <c r="G113" s="46"/>
      <c r="H113" s="46">
        <v>576</v>
      </c>
      <c r="I113" s="46"/>
      <c r="J113" s="46"/>
      <c r="K113" s="46"/>
      <c r="L113" s="46"/>
      <c r="M113" s="46"/>
      <c r="N113" s="46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</row>
    <row r="114" spans="1:26" ht="24" customHeight="1" x14ac:dyDescent="0.25">
      <c r="A114" s="33" t="s">
        <v>209</v>
      </c>
      <c r="B114" s="33">
        <v>0.144563140088449</v>
      </c>
      <c r="C114" s="33"/>
      <c r="D114" s="33"/>
      <c r="E114" s="33"/>
      <c r="F114" s="46">
        <v>256</v>
      </c>
      <c r="G114" s="46"/>
      <c r="H114" s="46">
        <v>576</v>
      </c>
      <c r="I114" s="46"/>
      <c r="J114" s="46"/>
      <c r="K114" s="46"/>
      <c r="L114" s="46"/>
      <c r="M114" s="46"/>
      <c r="N114" s="46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</row>
    <row r="115" spans="1:26" ht="24" customHeight="1" x14ac:dyDescent="0.25">
      <c r="A115" s="33" t="s">
        <v>210</v>
      </c>
      <c r="B115" s="33">
        <v>0.45186626742715402</v>
      </c>
      <c r="C115" s="33"/>
      <c r="D115" s="33"/>
      <c r="E115" s="33"/>
      <c r="F115" s="46">
        <v>1024</v>
      </c>
      <c r="G115" s="46"/>
      <c r="H115" s="46">
        <v>576</v>
      </c>
      <c r="I115" s="46"/>
      <c r="J115" s="46"/>
      <c r="K115" s="46"/>
      <c r="L115" s="46"/>
      <c r="M115" s="46"/>
      <c r="N115" s="46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</row>
    <row r="116" spans="1:26" ht="24" customHeight="1" x14ac:dyDescent="0.25">
      <c r="A116" s="33"/>
      <c r="B116" s="33"/>
      <c r="C116" s="33"/>
      <c r="D116" s="33"/>
      <c r="E116" s="33"/>
      <c r="F116" s="46" t="s">
        <v>336</v>
      </c>
      <c r="G116" s="46"/>
      <c r="H116" s="46"/>
      <c r="I116" s="46"/>
      <c r="J116" s="46"/>
      <c r="K116" s="46"/>
      <c r="L116" s="46"/>
      <c r="M116" s="46"/>
      <c r="N116" s="46"/>
      <c r="O116" s="33"/>
      <c r="P116" s="34">
        <f>MIN((F114+F115)*H115*H115, 2*H115*F114*F115)</f>
        <v>301989888</v>
      </c>
      <c r="Q116" s="34">
        <f>MIN((F114*F115*H115*MIN(B114,B115)+F114*F115*H115*B113), H115*H115*F113*MIN(B113,B114)+H115*H115*F115*B115)</f>
        <v>150862949.32255423</v>
      </c>
      <c r="R116" s="34">
        <f>MIN((F114*F115*H115*MIN(C114,C115)+F114*F115*H115*C113), H115*H115*F113*MIN(C113,C114)+H115*H115*F115*C115)</f>
        <v>0</v>
      </c>
      <c r="S116" s="34">
        <f>MIN((F114*F115*H115*MIN(D114,D115)+F114*F115*H115*D113), H115*H115*F113*MIN(D113,D114)+H115*H115*F115*D115)</f>
        <v>0</v>
      </c>
      <c r="T116" s="33"/>
      <c r="U116" s="33"/>
      <c r="V116" s="33"/>
      <c r="W116" s="33"/>
      <c r="X116" s="33"/>
      <c r="Y116" s="33"/>
      <c r="Z116" s="33"/>
    </row>
    <row r="117" spans="1:26" ht="24" customHeight="1" x14ac:dyDescent="0.25">
      <c r="A117" s="33" t="s">
        <v>211</v>
      </c>
      <c r="B117" s="33">
        <v>2.1080074854519002</v>
      </c>
      <c r="C117" s="33"/>
      <c r="D117" s="33"/>
      <c r="E117" s="33"/>
      <c r="F117" s="33">
        <v>1024</v>
      </c>
      <c r="G117" s="33">
        <v>256</v>
      </c>
      <c r="H117" s="33">
        <v>1</v>
      </c>
      <c r="I117" s="33">
        <v>1</v>
      </c>
      <c r="J117" s="33">
        <v>24</v>
      </c>
      <c r="K117" s="33">
        <v>24</v>
      </c>
      <c r="L117" s="33">
        <v>1</v>
      </c>
      <c r="M117" s="33">
        <v>1</v>
      </c>
      <c r="N117" s="33">
        <v>0</v>
      </c>
      <c r="O117" s="33"/>
      <c r="P117" s="34">
        <f t="shared" ref="P117:P122" si="41" xml:space="preserve"> ((J117 + 2 * N117 - H117) / M117 + 1) * ((K117 + 2 * N117 - I117) / M117 + 1) * G117 * (F117 / L117 * H117 * I117)</f>
        <v>150994944</v>
      </c>
      <c r="Q117" s="33">
        <f t="shared" ref="Q117:Q122" si="42">P117*B117</f>
        <v>318298472.21739048</v>
      </c>
      <c r="R117" s="33">
        <f t="shared" ref="R117:R122" si="43">P117*C117</f>
        <v>0</v>
      </c>
      <c r="S117" s="33">
        <f t="shared" ref="S117:S122" si="44">P117*D117</f>
        <v>0</v>
      </c>
      <c r="T117" s="33"/>
      <c r="U117" s="33"/>
      <c r="V117" s="33"/>
      <c r="W117" s="33"/>
      <c r="X117" s="33"/>
      <c r="Y117" s="33"/>
      <c r="Z117" s="33"/>
    </row>
    <row r="118" spans="1:26" ht="24" customHeight="1" x14ac:dyDescent="0.25">
      <c r="A118" s="33" t="s">
        <v>212</v>
      </c>
      <c r="B118" s="33">
        <v>0.79065185305864905</v>
      </c>
      <c r="C118" s="33"/>
      <c r="D118" s="33"/>
      <c r="E118" s="33"/>
      <c r="F118" s="33">
        <v>256</v>
      </c>
      <c r="G118" s="33">
        <v>1024</v>
      </c>
      <c r="H118" s="33">
        <v>1</v>
      </c>
      <c r="I118" s="33">
        <v>1</v>
      </c>
      <c r="J118" s="33">
        <v>24</v>
      </c>
      <c r="K118" s="33">
        <v>24</v>
      </c>
      <c r="L118" s="33">
        <v>1</v>
      </c>
      <c r="M118" s="33">
        <v>1</v>
      </c>
      <c r="N118" s="33">
        <v>0</v>
      </c>
      <c r="O118" s="33"/>
      <c r="P118" s="34">
        <f t="shared" si="41"/>
        <v>150994944</v>
      </c>
      <c r="Q118" s="33">
        <f t="shared" si="42"/>
        <v>119384432.27608694</v>
      </c>
      <c r="R118" s="33">
        <f t="shared" si="43"/>
        <v>0</v>
      </c>
      <c r="S118" s="33">
        <f t="shared" si="44"/>
        <v>0</v>
      </c>
      <c r="T118" s="33"/>
      <c r="U118" s="33"/>
      <c r="V118" s="33"/>
      <c r="W118" s="33"/>
      <c r="X118" s="33"/>
      <c r="Y118" s="33"/>
      <c r="Z118" s="33"/>
    </row>
    <row r="119" spans="1:26" ht="24" customHeight="1" x14ac:dyDescent="0.25">
      <c r="A119" s="33" t="s">
        <v>213</v>
      </c>
      <c r="B119" s="33">
        <v>0.106791344965281</v>
      </c>
      <c r="C119" s="33"/>
      <c r="D119" s="33"/>
      <c r="E119" s="33"/>
      <c r="F119" s="33">
        <v>1024</v>
      </c>
      <c r="G119" s="33">
        <v>256</v>
      </c>
      <c r="H119" s="33">
        <v>1</v>
      </c>
      <c r="I119" s="33">
        <v>1</v>
      </c>
      <c r="J119" s="33">
        <v>24</v>
      </c>
      <c r="K119" s="33">
        <v>24</v>
      </c>
      <c r="L119" s="33">
        <v>1</v>
      </c>
      <c r="M119" s="33">
        <v>1</v>
      </c>
      <c r="N119" s="33">
        <v>0</v>
      </c>
      <c r="O119" s="33"/>
      <c r="P119" s="34">
        <f t="shared" si="41"/>
        <v>150994944</v>
      </c>
      <c r="Q119" s="33">
        <f t="shared" si="42"/>
        <v>16124953.152717287</v>
      </c>
      <c r="R119" s="33">
        <f t="shared" si="43"/>
        <v>0</v>
      </c>
      <c r="S119" s="33">
        <f t="shared" si="44"/>
        <v>0</v>
      </c>
      <c r="T119" s="33"/>
      <c r="U119" s="33"/>
      <c r="V119" s="33"/>
      <c r="W119" s="33"/>
      <c r="X119" s="33"/>
      <c r="Y119" s="33"/>
      <c r="Z119" s="33"/>
    </row>
    <row r="120" spans="1:26" ht="24" customHeight="1" x14ac:dyDescent="0.25">
      <c r="A120" s="33" t="s">
        <v>214</v>
      </c>
      <c r="B120" s="33">
        <v>0.400288239380587</v>
      </c>
      <c r="C120" s="33"/>
      <c r="D120" s="33"/>
      <c r="E120" s="33"/>
      <c r="F120" s="33">
        <v>256</v>
      </c>
      <c r="G120" s="33">
        <v>360</v>
      </c>
      <c r="H120" s="33">
        <v>3</v>
      </c>
      <c r="I120" s="33">
        <v>3</v>
      </c>
      <c r="J120" s="33">
        <v>24</v>
      </c>
      <c r="K120" s="33">
        <v>24</v>
      </c>
      <c r="L120" s="33">
        <v>1</v>
      </c>
      <c r="M120" s="33">
        <v>1</v>
      </c>
      <c r="N120" s="33">
        <v>1</v>
      </c>
      <c r="O120" s="33"/>
      <c r="P120" s="34">
        <f t="shared" si="41"/>
        <v>477757440</v>
      </c>
      <c r="Q120" s="33">
        <f t="shared" si="42"/>
        <v>191240684.50857642</v>
      </c>
      <c r="R120" s="33">
        <f t="shared" si="43"/>
        <v>0</v>
      </c>
      <c r="S120" s="33">
        <f t="shared" si="44"/>
        <v>0</v>
      </c>
      <c r="T120" s="33"/>
      <c r="U120" s="33"/>
      <c r="V120" s="33"/>
      <c r="W120" s="33"/>
      <c r="X120" s="33"/>
      <c r="Y120" s="33"/>
      <c r="Z120" s="33"/>
    </row>
    <row r="121" spans="1:26" ht="24" customHeight="1" x14ac:dyDescent="0.25">
      <c r="A121" s="33" t="s">
        <v>329</v>
      </c>
      <c r="B121" s="33">
        <v>0.88148701566716903</v>
      </c>
      <c r="C121" s="33"/>
      <c r="D121" s="33"/>
      <c r="E121" s="33"/>
      <c r="F121" s="33">
        <v>360</v>
      </c>
      <c r="G121" s="33">
        <v>360</v>
      </c>
      <c r="H121" s="33">
        <v>1</v>
      </c>
      <c r="I121" s="33">
        <v>1</v>
      </c>
      <c r="J121" s="33">
        <v>24</v>
      </c>
      <c r="K121" s="33">
        <v>24</v>
      </c>
      <c r="L121" s="33">
        <v>1</v>
      </c>
      <c r="M121" s="33">
        <v>1</v>
      </c>
      <c r="N121" s="33">
        <v>0</v>
      </c>
      <c r="O121" s="33"/>
      <c r="P121" s="34">
        <f t="shared" si="41"/>
        <v>74649600</v>
      </c>
      <c r="Q121" s="33">
        <f t="shared" si="42"/>
        <v>65802653.124747902</v>
      </c>
      <c r="R121" s="33">
        <f t="shared" si="43"/>
        <v>0</v>
      </c>
      <c r="S121" s="33">
        <f t="shared" si="44"/>
        <v>0</v>
      </c>
      <c r="T121" s="33"/>
      <c r="U121" s="33"/>
      <c r="V121" s="33"/>
      <c r="W121" s="33"/>
      <c r="X121" s="33"/>
      <c r="Y121" s="33"/>
      <c r="Z121" s="33"/>
    </row>
    <row r="122" spans="1:26" ht="24" customHeight="1" x14ac:dyDescent="0.25">
      <c r="A122" s="33"/>
      <c r="B122" s="33">
        <v>0.88148701566716903</v>
      </c>
      <c r="C122" s="33"/>
      <c r="D122" s="33"/>
      <c r="E122" s="33"/>
      <c r="F122" s="33">
        <v>360</v>
      </c>
      <c r="G122" s="33">
        <v>1440</v>
      </c>
      <c r="H122" s="33">
        <v>1</v>
      </c>
      <c r="I122" s="33">
        <v>1</v>
      </c>
      <c r="J122" s="33">
        <v>24</v>
      </c>
      <c r="K122" s="33">
        <v>24</v>
      </c>
      <c r="L122" s="33">
        <v>1</v>
      </c>
      <c r="M122" s="33">
        <v>1</v>
      </c>
      <c r="N122" s="33">
        <v>0</v>
      </c>
      <c r="O122" s="33"/>
      <c r="P122" s="34">
        <f t="shared" si="41"/>
        <v>298598400</v>
      </c>
      <c r="Q122" s="33">
        <f t="shared" si="42"/>
        <v>263210612.49899161</v>
      </c>
      <c r="R122" s="33">
        <f t="shared" si="43"/>
        <v>0</v>
      </c>
      <c r="S122" s="33">
        <f t="shared" si="44"/>
        <v>0</v>
      </c>
      <c r="T122" s="33"/>
      <c r="U122" s="33"/>
      <c r="V122" s="33"/>
      <c r="W122" s="33"/>
      <c r="X122" s="33"/>
      <c r="Y122" s="33"/>
      <c r="Z122" s="33"/>
    </row>
    <row r="123" spans="1:26" ht="24" customHeight="1" x14ac:dyDescent="0.25">
      <c r="A123" s="33" t="s">
        <v>330</v>
      </c>
      <c r="B123" s="33">
        <v>0.342109378070934</v>
      </c>
      <c r="C123" s="33"/>
      <c r="D123" s="33"/>
      <c r="E123" s="33"/>
      <c r="F123" s="46">
        <v>1440</v>
      </c>
      <c r="G123" s="46"/>
      <c r="H123" s="46">
        <v>576</v>
      </c>
      <c r="I123" s="46"/>
      <c r="J123" s="46"/>
      <c r="K123" s="46"/>
      <c r="L123" s="46"/>
      <c r="M123" s="46"/>
      <c r="N123" s="46"/>
      <c r="O123" s="33"/>
      <c r="P123" s="45">
        <f>F123*F124*H124</f>
        <v>298598400</v>
      </c>
      <c r="Q123" s="46">
        <f>MIN(P123*B123,P123*B124)</f>
        <v>102153312.91697598</v>
      </c>
      <c r="R123" s="46">
        <f>MIN(P123*C123,P123*C124)</f>
        <v>0</v>
      </c>
      <c r="S123" s="46">
        <f>MIN(P123*D124,P123*D123)</f>
        <v>0</v>
      </c>
      <c r="T123" s="33"/>
      <c r="U123" s="33"/>
      <c r="V123" s="33"/>
      <c r="W123" s="33"/>
      <c r="X123" s="33"/>
      <c r="Y123" s="33"/>
      <c r="Z123" s="33"/>
    </row>
    <row r="124" spans="1:26" ht="24" customHeight="1" x14ac:dyDescent="0.25">
      <c r="A124" s="33" t="s">
        <v>331</v>
      </c>
      <c r="B124" s="33">
        <v>0.35671583077181901</v>
      </c>
      <c r="C124" s="33"/>
      <c r="D124" s="33"/>
      <c r="E124" s="33"/>
      <c r="F124" s="46">
        <v>360</v>
      </c>
      <c r="G124" s="46"/>
      <c r="H124" s="46">
        <v>576</v>
      </c>
      <c r="I124" s="46"/>
      <c r="J124" s="46"/>
      <c r="K124" s="46"/>
      <c r="L124" s="46"/>
      <c r="M124" s="46"/>
      <c r="N124" s="46"/>
      <c r="O124" s="33"/>
      <c r="P124" s="45"/>
      <c r="Q124" s="46"/>
      <c r="R124" s="46"/>
      <c r="S124" s="46"/>
      <c r="T124" s="33"/>
      <c r="U124" s="33"/>
      <c r="V124" s="33"/>
      <c r="W124" s="33"/>
      <c r="X124" s="33"/>
      <c r="Y124" s="33"/>
      <c r="Z124" s="33"/>
    </row>
    <row r="125" spans="1:26" ht="24" customHeight="1" x14ac:dyDescent="0.25">
      <c r="A125" s="33" t="s">
        <v>215</v>
      </c>
      <c r="B125" s="33">
        <v>0.87001764178275998</v>
      </c>
      <c r="C125" s="33"/>
      <c r="D125" s="33"/>
      <c r="E125" s="33"/>
      <c r="F125" s="33">
        <v>360</v>
      </c>
      <c r="G125" s="33">
        <v>720</v>
      </c>
      <c r="H125" s="33">
        <v>1</v>
      </c>
      <c r="I125" s="33">
        <v>1</v>
      </c>
      <c r="J125" s="33">
        <v>24</v>
      </c>
      <c r="K125" s="33">
        <v>24</v>
      </c>
      <c r="L125" s="33">
        <v>1</v>
      </c>
      <c r="M125" s="33">
        <v>1</v>
      </c>
      <c r="N125" s="33">
        <v>0</v>
      </c>
      <c r="O125" s="33"/>
      <c r="P125" s="34">
        <f t="shared" ref="P125:P130" si="45" xml:space="preserve"> ((J125 + 2 * N125 - H125) / M125 + 1) * ((K125 + 2 * N125 - I125) / M125 + 1) * G125 * (F125 / L125 * H125 * I125)</f>
        <v>149299200</v>
      </c>
      <c r="Q125" s="33">
        <f t="shared" ref="Q125:Q130" si="46">P125*B125</f>
        <v>129892937.90405264</v>
      </c>
      <c r="R125" s="33">
        <f t="shared" ref="R125:R130" si="47">P125*C125</f>
        <v>0</v>
      </c>
      <c r="S125" s="33">
        <f t="shared" ref="S125:S130" si="48">P125*D125</f>
        <v>0</v>
      </c>
      <c r="T125" s="33"/>
      <c r="U125" s="33"/>
      <c r="V125" s="33"/>
      <c r="W125" s="33"/>
      <c r="X125" s="33"/>
      <c r="Y125" s="33"/>
      <c r="Z125" s="33"/>
    </row>
    <row r="126" spans="1:26" ht="24" customHeight="1" x14ac:dyDescent="0.25">
      <c r="A126" s="33" t="s">
        <v>216</v>
      </c>
      <c r="B126" s="33">
        <v>0.45661534854899199</v>
      </c>
      <c r="C126" s="33"/>
      <c r="D126" s="33"/>
      <c r="E126" s="33"/>
      <c r="F126" s="33">
        <v>720</v>
      </c>
      <c r="G126" s="33">
        <v>720</v>
      </c>
      <c r="H126" s="33">
        <v>3</v>
      </c>
      <c r="I126" s="33">
        <v>3</v>
      </c>
      <c r="J126" s="33">
        <v>24</v>
      </c>
      <c r="K126" s="33">
        <v>24</v>
      </c>
      <c r="L126" s="33">
        <v>720</v>
      </c>
      <c r="M126" s="33">
        <v>1</v>
      </c>
      <c r="N126" s="33">
        <v>1</v>
      </c>
      <c r="O126" s="33"/>
      <c r="P126" s="34">
        <f t="shared" si="45"/>
        <v>3732480</v>
      </c>
      <c r="Q126" s="33">
        <f t="shared" si="46"/>
        <v>1704307.6561521417</v>
      </c>
      <c r="R126" s="33">
        <f t="shared" si="47"/>
        <v>0</v>
      </c>
      <c r="S126" s="33">
        <f t="shared" si="48"/>
        <v>0</v>
      </c>
      <c r="T126" s="33"/>
      <c r="U126" s="33"/>
      <c r="V126" s="33"/>
      <c r="W126" s="33"/>
      <c r="X126" s="33"/>
      <c r="Y126" s="33"/>
      <c r="Z126" s="33"/>
    </row>
    <row r="127" spans="1:26" ht="24" customHeight="1" x14ac:dyDescent="0.25">
      <c r="A127" s="33" t="s">
        <v>217</v>
      </c>
      <c r="B127" s="33">
        <v>0.375651393377262</v>
      </c>
      <c r="C127" s="33"/>
      <c r="D127" s="33"/>
      <c r="E127" s="33"/>
      <c r="F127" s="33">
        <v>720</v>
      </c>
      <c r="G127" s="33">
        <v>360</v>
      </c>
      <c r="H127" s="33">
        <v>1</v>
      </c>
      <c r="I127" s="33">
        <v>1</v>
      </c>
      <c r="J127" s="33">
        <v>24</v>
      </c>
      <c r="K127" s="33">
        <v>24</v>
      </c>
      <c r="L127" s="33">
        <v>1</v>
      </c>
      <c r="M127" s="33">
        <v>1</v>
      </c>
      <c r="N127" s="33">
        <v>0</v>
      </c>
      <c r="O127" s="33"/>
      <c r="P127" s="34">
        <f t="shared" si="45"/>
        <v>149299200</v>
      </c>
      <c r="Q127" s="33">
        <f t="shared" si="46"/>
        <v>56084452.510110512</v>
      </c>
      <c r="R127" s="33">
        <f t="shared" si="47"/>
        <v>0</v>
      </c>
      <c r="S127" s="33">
        <f t="shared" si="48"/>
        <v>0</v>
      </c>
      <c r="T127" s="33"/>
      <c r="U127" s="33"/>
      <c r="V127" s="33"/>
      <c r="W127" s="33"/>
      <c r="X127" s="33"/>
      <c r="Y127" s="33"/>
      <c r="Z127" s="33"/>
    </row>
    <row r="128" spans="1:26" ht="24" customHeight="1" x14ac:dyDescent="0.25">
      <c r="A128" s="33" t="s">
        <v>218</v>
      </c>
      <c r="B128" s="33">
        <v>0.76014955432518605</v>
      </c>
      <c r="C128" s="33"/>
      <c r="D128" s="33"/>
      <c r="E128" s="33"/>
      <c r="F128" s="33">
        <v>360</v>
      </c>
      <c r="G128" s="33">
        <v>360</v>
      </c>
      <c r="H128" s="33">
        <v>1</v>
      </c>
      <c r="I128" s="33">
        <v>1</v>
      </c>
      <c r="J128" s="33">
        <v>24</v>
      </c>
      <c r="K128" s="33">
        <v>24</v>
      </c>
      <c r="L128" s="33">
        <v>1</v>
      </c>
      <c r="M128" s="33">
        <v>1</v>
      </c>
      <c r="N128" s="33">
        <v>0</v>
      </c>
      <c r="O128" s="33"/>
      <c r="P128" s="34">
        <f t="shared" si="45"/>
        <v>74649600</v>
      </c>
      <c r="Q128" s="33">
        <f t="shared" si="46"/>
        <v>56744860.170553409</v>
      </c>
      <c r="R128" s="33">
        <f t="shared" si="47"/>
        <v>0</v>
      </c>
      <c r="S128" s="33">
        <f t="shared" si="48"/>
        <v>0</v>
      </c>
      <c r="T128" s="33"/>
      <c r="U128" s="33"/>
      <c r="V128" s="33"/>
      <c r="W128" s="33"/>
      <c r="X128" s="33"/>
      <c r="Y128" s="33"/>
      <c r="Z128" s="33"/>
    </row>
    <row r="129" spans="1:26" ht="24" customHeight="1" x14ac:dyDescent="0.25">
      <c r="A129" s="33"/>
      <c r="B129" s="33">
        <v>0.76014955432518605</v>
      </c>
      <c r="C129" s="33"/>
      <c r="D129" s="33"/>
      <c r="E129" s="33"/>
      <c r="F129" s="33">
        <v>360</v>
      </c>
      <c r="G129" s="33">
        <v>360</v>
      </c>
      <c r="H129" s="33">
        <v>1</v>
      </c>
      <c r="I129" s="33">
        <v>1</v>
      </c>
      <c r="J129" s="33">
        <v>24</v>
      </c>
      <c r="K129" s="33">
        <v>24</v>
      </c>
      <c r="L129" s="33">
        <v>1</v>
      </c>
      <c r="M129" s="33">
        <v>1</v>
      </c>
      <c r="N129" s="33">
        <v>0</v>
      </c>
      <c r="O129" s="33"/>
      <c r="P129" s="34">
        <f t="shared" si="45"/>
        <v>74649600</v>
      </c>
      <c r="Q129" s="33">
        <f t="shared" si="46"/>
        <v>56744860.170553409</v>
      </c>
      <c r="R129" s="33">
        <f t="shared" si="47"/>
        <v>0</v>
      </c>
      <c r="S129" s="33">
        <f t="shared" si="48"/>
        <v>0</v>
      </c>
      <c r="T129" s="33"/>
      <c r="U129" s="33"/>
      <c r="V129" s="33"/>
      <c r="W129" s="33"/>
      <c r="X129" s="33"/>
      <c r="Y129" s="33"/>
      <c r="Z129" s="33"/>
    </row>
    <row r="130" spans="1:26" ht="24" customHeight="1" x14ac:dyDescent="0.25">
      <c r="A130" s="33"/>
      <c r="B130" s="33">
        <v>0.76014955432518605</v>
      </c>
      <c r="C130" s="33"/>
      <c r="D130" s="33"/>
      <c r="E130" s="33"/>
      <c r="F130" s="33">
        <v>360</v>
      </c>
      <c r="G130" s="33">
        <v>1440</v>
      </c>
      <c r="H130" s="33">
        <v>1</v>
      </c>
      <c r="I130" s="33">
        <v>1</v>
      </c>
      <c r="J130" s="33">
        <v>24</v>
      </c>
      <c r="K130" s="33">
        <v>24</v>
      </c>
      <c r="L130" s="33">
        <v>1</v>
      </c>
      <c r="M130" s="33">
        <v>1</v>
      </c>
      <c r="N130" s="33">
        <v>0</v>
      </c>
      <c r="O130" s="33"/>
      <c r="P130" s="34">
        <f t="shared" si="45"/>
        <v>298598400</v>
      </c>
      <c r="Q130" s="33">
        <f t="shared" si="46"/>
        <v>226979440.68221363</v>
      </c>
      <c r="R130" s="33">
        <f t="shared" si="47"/>
        <v>0</v>
      </c>
      <c r="S130" s="33">
        <f t="shared" si="48"/>
        <v>0</v>
      </c>
      <c r="T130" s="33"/>
      <c r="U130" s="33"/>
      <c r="V130" s="33"/>
      <c r="W130" s="33"/>
      <c r="X130" s="33"/>
      <c r="Y130" s="33"/>
      <c r="Z130" s="33"/>
    </row>
    <row r="131" spans="1:26" ht="24" customHeight="1" x14ac:dyDescent="0.25">
      <c r="A131" s="33" t="s">
        <v>219</v>
      </c>
      <c r="B131" s="33">
        <v>0.60899704668832799</v>
      </c>
      <c r="C131" s="33"/>
      <c r="D131" s="33"/>
      <c r="E131" s="33"/>
      <c r="F131" s="46">
        <v>360</v>
      </c>
      <c r="G131" s="46"/>
      <c r="H131" s="46">
        <v>576</v>
      </c>
      <c r="I131" s="46"/>
      <c r="J131" s="46"/>
      <c r="K131" s="46"/>
      <c r="L131" s="46"/>
      <c r="M131" s="46"/>
      <c r="N131" s="46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</row>
    <row r="132" spans="1:26" ht="24" customHeight="1" x14ac:dyDescent="0.25">
      <c r="A132" s="33" t="s">
        <v>220</v>
      </c>
      <c r="B132" s="33">
        <v>3.9096018392592601E-2</v>
      </c>
      <c r="C132" s="33"/>
      <c r="D132" s="33"/>
      <c r="E132" s="33"/>
      <c r="F132" s="46">
        <v>360</v>
      </c>
      <c r="G132" s="46"/>
      <c r="H132" s="46">
        <v>576</v>
      </c>
      <c r="I132" s="46"/>
      <c r="J132" s="46"/>
      <c r="K132" s="46"/>
      <c r="L132" s="46"/>
      <c r="M132" s="46"/>
      <c r="N132" s="46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</row>
    <row r="133" spans="1:26" ht="24" customHeight="1" x14ac:dyDescent="0.25">
      <c r="A133" s="33" t="s">
        <v>221</v>
      </c>
      <c r="B133" s="33">
        <v>0.162389432379732</v>
      </c>
      <c r="C133" s="33"/>
      <c r="D133" s="33"/>
      <c r="E133" s="33"/>
      <c r="F133" s="46">
        <v>1440</v>
      </c>
      <c r="G133" s="46"/>
      <c r="H133" s="46">
        <v>576</v>
      </c>
      <c r="I133" s="46"/>
      <c r="J133" s="46"/>
      <c r="K133" s="46"/>
      <c r="L133" s="46"/>
      <c r="M133" s="46"/>
      <c r="N133" s="46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</row>
    <row r="134" spans="1:26" ht="24" customHeight="1" x14ac:dyDescent="0.25">
      <c r="A134" s="33"/>
      <c r="B134" s="33"/>
      <c r="C134" s="33"/>
      <c r="D134" s="33"/>
      <c r="E134" s="33"/>
      <c r="F134" s="46" t="s">
        <v>336</v>
      </c>
      <c r="G134" s="46"/>
      <c r="H134" s="46"/>
      <c r="I134" s="46"/>
      <c r="J134" s="46"/>
      <c r="K134" s="46"/>
      <c r="L134" s="46"/>
      <c r="M134" s="46"/>
      <c r="N134" s="46"/>
      <c r="O134" s="33"/>
      <c r="P134" s="34">
        <f>MIN((F132+F133)*H133*H133, 2*H133*F132*F133)</f>
        <v>597196800</v>
      </c>
      <c r="Q134" s="34">
        <f>MIN((F132*F133*H133*MIN(B132,B133)+F132*F133*H133*B131), H133*H133*F131*MIN(B131,B132)+H133*H133*F133*B133)</f>
        <v>82252362.912153348</v>
      </c>
      <c r="R134" s="34">
        <f>MIN((F132*F133*H133*MIN(C132,C133)+F132*F133*H133*C131), H133*H133*F131*MIN(C131,C132)+H133*H133*F133*C133)</f>
        <v>0</v>
      </c>
      <c r="S134" s="34">
        <f>MIN((F132*F133*H133*MIN(D132,D133)+F132*F133*H133*D131), H133*H133*F131*MIN(D131,D132)+H133*H133*F133*D133)</f>
        <v>0</v>
      </c>
      <c r="T134" s="33"/>
      <c r="U134" s="33"/>
      <c r="V134" s="33"/>
      <c r="W134" s="33"/>
      <c r="X134" s="33"/>
      <c r="Y134" s="33"/>
      <c r="Z134" s="33"/>
    </row>
    <row r="135" spans="1:26" ht="24" customHeight="1" x14ac:dyDescent="0.25">
      <c r="A135" s="33" t="s">
        <v>222</v>
      </c>
      <c r="B135" s="33">
        <v>0.35797995458478499</v>
      </c>
      <c r="C135" s="33"/>
      <c r="D135" s="33"/>
      <c r="E135" s="33"/>
      <c r="F135" s="33">
        <v>1440</v>
      </c>
      <c r="G135" s="33">
        <v>360</v>
      </c>
      <c r="H135" s="33">
        <v>1</v>
      </c>
      <c r="I135" s="33">
        <v>1</v>
      </c>
      <c r="J135" s="33">
        <v>24</v>
      </c>
      <c r="K135" s="33">
        <v>24</v>
      </c>
      <c r="L135" s="33">
        <v>1</v>
      </c>
      <c r="M135" s="33">
        <v>1</v>
      </c>
      <c r="N135" s="33">
        <v>0</v>
      </c>
      <c r="O135" s="33"/>
      <c r="P135" s="34">
        <f t="shared" ref="P135:P143" si="49" xml:space="preserve"> ((J135 + 2 * N135 - H135) / M135 + 1) * ((K135 + 2 * N135 - I135) / M135 + 1) * G135 * (F135 / L135 * H135 * I135)</f>
        <v>298598400</v>
      </c>
      <c r="Q135" s="33">
        <f t="shared" ref="Q135:Q143" si="50">P135*B135</f>
        <v>106892241.67108946</v>
      </c>
      <c r="R135" s="33">
        <f t="shared" ref="R135:R143" si="51">P135*C135</f>
        <v>0</v>
      </c>
      <c r="S135" s="33">
        <f t="shared" ref="S135:S143" si="52">P135*D135</f>
        <v>0</v>
      </c>
      <c r="T135" s="33"/>
      <c r="U135" s="33"/>
      <c r="V135" s="33"/>
      <c r="W135" s="33"/>
      <c r="X135" s="33"/>
      <c r="Y135" s="33"/>
      <c r="Z135" s="33"/>
    </row>
    <row r="136" spans="1:26" ht="24" customHeight="1" x14ac:dyDescent="0.25">
      <c r="A136" s="33" t="s">
        <v>237</v>
      </c>
      <c r="B136" s="33">
        <v>0.91564395401788701</v>
      </c>
      <c r="C136" s="33"/>
      <c r="D136" s="33"/>
      <c r="E136" s="33"/>
      <c r="F136" s="33">
        <v>360</v>
      </c>
      <c r="G136" s="33">
        <v>1440</v>
      </c>
      <c r="H136" s="33">
        <v>1</v>
      </c>
      <c r="I136" s="33">
        <v>1</v>
      </c>
      <c r="J136" s="33">
        <v>24</v>
      </c>
      <c r="K136" s="33">
        <v>24</v>
      </c>
      <c r="L136" s="33">
        <v>1</v>
      </c>
      <c r="M136" s="33">
        <v>1</v>
      </c>
      <c r="N136" s="33">
        <v>0</v>
      </c>
      <c r="O136" s="33"/>
      <c r="P136" s="34">
        <f t="shared" si="49"/>
        <v>298598400</v>
      </c>
      <c r="Q136" s="33">
        <f t="shared" si="50"/>
        <v>273409819.63941461</v>
      </c>
      <c r="R136" s="33">
        <f t="shared" si="51"/>
        <v>0</v>
      </c>
      <c r="S136" s="33">
        <f t="shared" si="52"/>
        <v>0</v>
      </c>
      <c r="T136" s="33"/>
      <c r="U136" s="33"/>
      <c r="V136" s="33"/>
      <c r="W136" s="33"/>
      <c r="X136" s="33"/>
      <c r="Y136" s="33"/>
      <c r="Z136" s="33"/>
    </row>
    <row r="137" spans="1:26" ht="24" customHeight="1" x14ac:dyDescent="0.25">
      <c r="A137" s="33" t="s">
        <v>223</v>
      </c>
      <c r="B137" s="33">
        <v>1.2511184123223201E-2</v>
      </c>
      <c r="C137" s="33"/>
      <c r="D137" s="33"/>
      <c r="E137" s="33"/>
      <c r="F137" s="33">
        <v>1440</v>
      </c>
      <c r="G137" s="33">
        <v>360</v>
      </c>
      <c r="H137" s="33">
        <v>1</v>
      </c>
      <c r="I137" s="33">
        <v>1</v>
      </c>
      <c r="J137" s="33">
        <v>24</v>
      </c>
      <c r="K137" s="33">
        <v>24</v>
      </c>
      <c r="L137" s="33">
        <v>1</v>
      </c>
      <c r="M137" s="33">
        <v>1</v>
      </c>
      <c r="N137" s="33">
        <v>0</v>
      </c>
      <c r="O137" s="33"/>
      <c r="P137" s="34">
        <f t="shared" si="49"/>
        <v>298598400</v>
      </c>
      <c r="Q137" s="33">
        <f t="shared" si="50"/>
        <v>3735819.5612998507</v>
      </c>
      <c r="R137" s="33">
        <f t="shared" si="51"/>
        <v>0</v>
      </c>
      <c r="S137" s="33">
        <f t="shared" si="52"/>
        <v>0</v>
      </c>
      <c r="T137" s="33"/>
      <c r="U137" s="33"/>
      <c r="V137" s="33"/>
      <c r="W137" s="33"/>
      <c r="X137" s="33"/>
      <c r="Y137" s="33"/>
      <c r="Z137" s="33"/>
    </row>
    <row r="138" spans="1:26" ht="24" customHeight="1" x14ac:dyDescent="0.25">
      <c r="A138" s="33" t="s">
        <v>224</v>
      </c>
      <c r="B138" s="33">
        <v>0.82836658397446505</v>
      </c>
      <c r="C138" s="33"/>
      <c r="D138" s="33"/>
      <c r="E138" s="33"/>
      <c r="F138" s="33">
        <v>360</v>
      </c>
      <c r="G138" s="33">
        <v>720</v>
      </c>
      <c r="H138" s="33">
        <v>1</v>
      </c>
      <c r="I138" s="33">
        <v>1</v>
      </c>
      <c r="J138" s="33">
        <v>24</v>
      </c>
      <c r="K138" s="33">
        <v>24</v>
      </c>
      <c r="L138" s="33">
        <v>1</v>
      </c>
      <c r="M138" s="33">
        <v>1</v>
      </c>
      <c r="N138" s="33">
        <v>0</v>
      </c>
      <c r="O138" s="33"/>
      <c r="P138" s="34">
        <f t="shared" si="49"/>
        <v>149299200</v>
      </c>
      <c r="Q138" s="33">
        <f t="shared" si="50"/>
        <v>123674468.29412045</v>
      </c>
      <c r="R138" s="33">
        <f t="shared" si="51"/>
        <v>0</v>
      </c>
      <c r="S138" s="33">
        <f t="shared" si="52"/>
        <v>0</v>
      </c>
      <c r="T138" s="33"/>
      <c r="U138" s="33"/>
      <c r="V138" s="33"/>
      <c r="W138" s="33"/>
      <c r="X138" s="33"/>
      <c r="Y138" s="33"/>
      <c r="Z138" s="33"/>
    </row>
    <row r="139" spans="1:26" ht="24" customHeight="1" x14ac:dyDescent="0.25">
      <c r="A139" s="33" t="s">
        <v>225</v>
      </c>
      <c r="B139" s="33">
        <v>0.218856661021709</v>
      </c>
      <c r="C139" s="33"/>
      <c r="D139" s="33"/>
      <c r="E139" s="33"/>
      <c r="F139" s="33">
        <v>720</v>
      </c>
      <c r="G139" s="33">
        <v>720</v>
      </c>
      <c r="H139" s="33">
        <v>3</v>
      </c>
      <c r="I139" s="33">
        <v>3</v>
      </c>
      <c r="J139" s="33">
        <v>24</v>
      </c>
      <c r="K139" s="33">
        <v>24</v>
      </c>
      <c r="L139" s="33">
        <v>720</v>
      </c>
      <c r="M139" s="33">
        <v>1</v>
      </c>
      <c r="N139" s="33">
        <v>1</v>
      </c>
      <c r="O139" s="33"/>
      <c r="P139" s="34">
        <f t="shared" si="49"/>
        <v>3732480</v>
      </c>
      <c r="Q139" s="33">
        <f t="shared" si="50"/>
        <v>816878.11013030843</v>
      </c>
      <c r="R139" s="33">
        <f t="shared" si="51"/>
        <v>0</v>
      </c>
      <c r="S139" s="33">
        <f t="shared" si="52"/>
        <v>0</v>
      </c>
      <c r="T139" s="33"/>
      <c r="U139" s="33"/>
      <c r="V139" s="33"/>
      <c r="W139" s="33"/>
      <c r="X139" s="33"/>
      <c r="Y139" s="33"/>
      <c r="Z139" s="33"/>
    </row>
    <row r="140" spans="1:26" ht="24" customHeight="1" x14ac:dyDescent="0.25">
      <c r="A140" s="33" t="s">
        <v>226</v>
      </c>
      <c r="B140" s="33">
        <v>0.19011197022121801</v>
      </c>
      <c r="C140" s="33"/>
      <c r="D140" s="33"/>
      <c r="E140" s="33"/>
      <c r="F140" s="33">
        <v>720</v>
      </c>
      <c r="G140" s="33">
        <v>360</v>
      </c>
      <c r="H140" s="33">
        <v>1</v>
      </c>
      <c r="I140" s="33">
        <v>1</v>
      </c>
      <c r="J140" s="33">
        <v>24</v>
      </c>
      <c r="K140" s="33">
        <v>24</v>
      </c>
      <c r="L140" s="33">
        <v>1</v>
      </c>
      <c r="M140" s="33">
        <v>1</v>
      </c>
      <c r="N140" s="33">
        <v>0</v>
      </c>
      <c r="O140" s="33"/>
      <c r="P140" s="34">
        <f t="shared" si="49"/>
        <v>149299200</v>
      </c>
      <c r="Q140" s="33">
        <f t="shared" si="50"/>
        <v>28383565.064451672</v>
      </c>
      <c r="R140" s="33">
        <f t="shared" si="51"/>
        <v>0</v>
      </c>
      <c r="S140" s="33">
        <f t="shared" si="52"/>
        <v>0</v>
      </c>
      <c r="T140" s="33"/>
      <c r="U140" s="33"/>
      <c r="V140" s="33"/>
      <c r="W140" s="33"/>
      <c r="X140" s="33"/>
      <c r="Y140" s="33"/>
      <c r="Z140" s="33"/>
    </row>
    <row r="141" spans="1:26" ht="24" customHeight="1" x14ac:dyDescent="0.25">
      <c r="A141" s="33" t="s">
        <v>227</v>
      </c>
      <c r="B141" s="33">
        <v>0.330571180646834</v>
      </c>
      <c r="C141" s="33"/>
      <c r="D141" s="33"/>
      <c r="E141" s="33"/>
      <c r="F141" s="33">
        <v>360</v>
      </c>
      <c r="G141" s="33">
        <v>360</v>
      </c>
      <c r="H141" s="33">
        <v>1</v>
      </c>
      <c r="I141" s="33">
        <v>1</v>
      </c>
      <c r="J141" s="33">
        <v>24</v>
      </c>
      <c r="K141" s="33">
        <v>24</v>
      </c>
      <c r="L141" s="33">
        <v>1</v>
      </c>
      <c r="M141" s="33">
        <v>1</v>
      </c>
      <c r="N141" s="33">
        <v>0</v>
      </c>
      <c r="O141" s="33"/>
      <c r="P141" s="34">
        <f t="shared" si="49"/>
        <v>74649600</v>
      </c>
      <c r="Q141" s="33">
        <f t="shared" si="50"/>
        <v>24677006.406813897</v>
      </c>
      <c r="R141" s="33">
        <f t="shared" si="51"/>
        <v>0</v>
      </c>
      <c r="S141" s="33">
        <f t="shared" si="52"/>
        <v>0</v>
      </c>
      <c r="T141" s="33"/>
      <c r="U141" s="33"/>
      <c r="V141" s="33"/>
      <c r="W141" s="33"/>
      <c r="X141" s="33"/>
      <c r="Y141" s="33"/>
      <c r="Z141" s="33"/>
    </row>
    <row r="142" spans="1:26" ht="24" customHeight="1" x14ac:dyDescent="0.25">
      <c r="A142" s="33"/>
      <c r="B142" s="33">
        <v>0.330571180646834</v>
      </c>
      <c r="C142" s="33"/>
      <c r="D142" s="33"/>
      <c r="E142" s="33"/>
      <c r="F142" s="33">
        <v>360</v>
      </c>
      <c r="G142" s="33">
        <v>360</v>
      </c>
      <c r="H142" s="33">
        <v>1</v>
      </c>
      <c r="I142" s="33">
        <v>1</v>
      </c>
      <c r="J142" s="33">
        <v>24</v>
      </c>
      <c r="K142" s="33">
        <v>24</v>
      </c>
      <c r="L142" s="33">
        <v>1</v>
      </c>
      <c r="M142" s="33">
        <v>1</v>
      </c>
      <c r="N142" s="33">
        <v>0</v>
      </c>
      <c r="O142" s="33"/>
      <c r="P142" s="34">
        <f t="shared" si="49"/>
        <v>74649600</v>
      </c>
      <c r="Q142" s="33">
        <f t="shared" si="50"/>
        <v>24677006.406813897</v>
      </c>
      <c r="R142" s="33">
        <f t="shared" si="51"/>
        <v>0</v>
      </c>
      <c r="S142" s="33">
        <f t="shared" si="52"/>
        <v>0</v>
      </c>
      <c r="T142" s="33"/>
      <c r="U142" s="33"/>
      <c r="V142" s="33"/>
      <c r="W142" s="33"/>
      <c r="X142" s="33"/>
      <c r="Y142" s="33"/>
      <c r="Z142" s="33"/>
    </row>
    <row r="143" spans="1:26" ht="24" customHeight="1" x14ac:dyDescent="0.25">
      <c r="A143" s="33"/>
      <c r="B143" s="33">
        <v>0.330571180646834</v>
      </c>
      <c r="C143" s="33"/>
      <c r="D143" s="33"/>
      <c r="E143" s="33"/>
      <c r="F143" s="33">
        <v>360</v>
      </c>
      <c r="G143" s="33">
        <v>1440</v>
      </c>
      <c r="H143" s="33">
        <v>1</v>
      </c>
      <c r="I143" s="33">
        <v>1</v>
      </c>
      <c r="J143" s="33">
        <v>24</v>
      </c>
      <c r="K143" s="33">
        <v>24</v>
      </c>
      <c r="L143" s="33">
        <v>1</v>
      </c>
      <c r="M143" s="33">
        <v>1</v>
      </c>
      <c r="N143" s="33">
        <v>0</v>
      </c>
      <c r="O143" s="33"/>
      <c r="P143" s="34">
        <f t="shared" si="49"/>
        <v>298598400</v>
      </c>
      <c r="Q143" s="33">
        <f t="shared" si="50"/>
        <v>98708025.627255589</v>
      </c>
      <c r="R143" s="33">
        <f t="shared" si="51"/>
        <v>0</v>
      </c>
      <c r="S143" s="33">
        <f t="shared" si="52"/>
        <v>0</v>
      </c>
      <c r="T143" s="33"/>
      <c r="U143" s="33"/>
      <c r="V143" s="33"/>
      <c r="W143" s="33"/>
      <c r="X143" s="33"/>
      <c r="Y143" s="33"/>
      <c r="Z143" s="33"/>
    </row>
    <row r="144" spans="1:26" ht="24" customHeight="1" x14ac:dyDescent="0.25">
      <c r="A144" s="33" t="s">
        <v>228</v>
      </c>
      <c r="B144" s="33">
        <v>0.34331102895995802</v>
      </c>
      <c r="C144" s="33"/>
      <c r="D144" s="33"/>
      <c r="E144" s="33"/>
      <c r="F144" s="46">
        <v>360</v>
      </c>
      <c r="G144" s="46"/>
      <c r="H144" s="46">
        <v>576</v>
      </c>
      <c r="I144" s="46"/>
      <c r="J144" s="46"/>
      <c r="K144" s="46"/>
      <c r="L144" s="46"/>
      <c r="M144" s="46"/>
      <c r="N144" s="46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</row>
    <row r="145" spans="1:26" ht="24" customHeight="1" x14ac:dyDescent="0.25">
      <c r="A145" s="33" t="s">
        <v>229</v>
      </c>
      <c r="B145" s="33">
        <v>2.2613183741012299E-2</v>
      </c>
      <c r="C145" s="33"/>
      <c r="D145" s="33"/>
      <c r="E145" s="33"/>
      <c r="F145" s="46">
        <v>360</v>
      </c>
      <c r="G145" s="46"/>
      <c r="H145" s="46">
        <v>576</v>
      </c>
      <c r="I145" s="46"/>
      <c r="J145" s="46"/>
      <c r="K145" s="46"/>
      <c r="L145" s="46"/>
      <c r="M145" s="46"/>
      <c r="N145" s="46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</row>
    <row r="146" spans="1:26" ht="24" customHeight="1" x14ac:dyDescent="0.25">
      <c r="A146" s="33" t="s">
        <v>230</v>
      </c>
      <c r="B146" s="33">
        <v>2.0695679861566198E-2</v>
      </c>
      <c r="C146" s="33"/>
      <c r="D146" s="33"/>
      <c r="E146" s="33"/>
      <c r="F146" s="46">
        <v>1440</v>
      </c>
      <c r="G146" s="46"/>
      <c r="H146" s="46">
        <v>576</v>
      </c>
      <c r="I146" s="46"/>
      <c r="J146" s="46"/>
      <c r="K146" s="46"/>
      <c r="L146" s="46"/>
      <c r="M146" s="46"/>
      <c r="N146" s="46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</row>
    <row r="147" spans="1:26" ht="24" customHeight="1" x14ac:dyDescent="0.25">
      <c r="A147" s="33"/>
      <c r="B147" s="33"/>
      <c r="C147" s="33"/>
      <c r="D147" s="33"/>
      <c r="E147" s="33"/>
      <c r="F147" s="46" t="s">
        <v>336</v>
      </c>
      <c r="G147" s="46"/>
      <c r="H147" s="46"/>
      <c r="I147" s="46"/>
      <c r="J147" s="46"/>
      <c r="K147" s="46"/>
      <c r="L147" s="46"/>
      <c r="M147" s="46"/>
      <c r="N147" s="46"/>
      <c r="O147" s="33"/>
      <c r="P147" s="34">
        <f>MIN((F145+F146)*H146*H146, 2*H146*F145*F146)</f>
        <v>597196800</v>
      </c>
      <c r="Q147" s="34">
        <f>MIN((F145*F146*H146*MIN(B145,B146)+F145*F146*H146*B144), H146*H146*F144*MIN(B144,B145)+H146*H146*F146*B146)</f>
        <v>12588419.223310336</v>
      </c>
      <c r="R147" s="34">
        <f>MIN((F145*F146*H146*MIN(C145,C146)+F145*F146*H146*C144), H146*H146*F144*MIN(C144,C145)+H146*H146*F146*C146)</f>
        <v>0</v>
      </c>
      <c r="S147" s="34">
        <f>MIN((F145*F146*H146*MIN(D145,D146)+F145*F146*H146*D144), H146*H146*F144*MIN(D144,D145)+H146*H146*F146*D146)</f>
        <v>0</v>
      </c>
      <c r="T147" s="33"/>
      <c r="U147" s="33"/>
      <c r="V147" s="33"/>
      <c r="W147" s="33"/>
      <c r="X147" s="33"/>
      <c r="Y147" s="33"/>
      <c r="Z147" s="33"/>
    </row>
    <row r="148" spans="1:26" ht="24" customHeight="1" x14ac:dyDescent="0.25">
      <c r="A148" s="33" t="s">
        <v>231</v>
      </c>
      <c r="B148" s="33">
        <v>3.6576479227970402E-2</v>
      </c>
      <c r="C148" s="33"/>
      <c r="D148" s="33"/>
      <c r="E148" s="33"/>
      <c r="F148" s="33">
        <v>1440</v>
      </c>
      <c r="G148" s="33">
        <v>360</v>
      </c>
      <c r="H148" s="33">
        <v>1</v>
      </c>
      <c r="I148" s="33">
        <v>1</v>
      </c>
      <c r="J148" s="33">
        <v>24</v>
      </c>
      <c r="K148" s="33">
        <v>24</v>
      </c>
      <c r="L148" s="33">
        <v>1</v>
      </c>
      <c r="M148" s="33">
        <v>1</v>
      </c>
      <c r="N148" s="33">
        <v>0</v>
      </c>
      <c r="O148" s="33"/>
      <c r="P148" s="34">
        <f t="shared" ref="P148:P152" si="53" xml:space="preserve"> ((J148 + 2 * N148 - H148) / M148 + 1) * ((K148 + 2 * N148 - I148) / M148 + 1) * G148 * (F148 / L148 * H148 * I148)</f>
        <v>298598400</v>
      </c>
      <c r="Q148" s="33">
        <f t="shared" ref="Q148:Q152" si="54">P148*B148</f>
        <v>10921678.175105197</v>
      </c>
      <c r="R148" s="33">
        <f t="shared" ref="R148:R152" si="55">P148*C148</f>
        <v>0</v>
      </c>
      <c r="S148" s="33">
        <f t="shared" ref="S148:S152" si="56">P148*D148</f>
        <v>0</v>
      </c>
      <c r="T148" s="33"/>
      <c r="U148" s="33"/>
      <c r="V148" s="33"/>
      <c r="W148" s="33"/>
      <c r="X148" s="33"/>
      <c r="Y148" s="33"/>
      <c r="Z148" s="33"/>
    </row>
    <row r="149" spans="1:26" ht="24" customHeight="1" x14ac:dyDescent="0.25">
      <c r="A149" s="33" t="s">
        <v>232</v>
      </c>
      <c r="B149" s="33">
        <v>0.29983255646151002</v>
      </c>
      <c r="C149" s="33"/>
      <c r="D149" s="33"/>
      <c r="E149" s="33"/>
      <c r="F149" s="33">
        <v>360</v>
      </c>
      <c r="G149" s="33">
        <v>1440</v>
      </c>
      <c r="H149" s="33">
        <v>1</v>
      </c>
      <c r="I149" s="33">
        <v>1</v>
      </c>
      <c r="J149" s="33">
        <v>24</v>
      </c>
      <c r="K149" s="33">
        <v>24</v>
      </c>
      <c r="L149" s="33">
        <v>1</v>
      </c>
      <c r="M149" s="33">
        <v>1</v>
      </c>
      <c r="N149" s="33">
        <v>0</v>
      </c>
      <c r="O149" s="33"/>
      <c r="P149" s="34">
        <f t="shared" si="53"/>
        <v>298598400</v>
      </c>
      <c r="Q149" s="33">
        <f t="shared" si="54"/>
        <v>89529521.627316549</v>
      </c>
      <c r="R149" s="33">
        <f t="shared" si="55"/>
        <v>0</v>
      </c>
      <c r="S149" s="33">
        <f t="shared" si="56"/>
        <v>0</v>
      </c>
      <c r="T149" s="33"/>
      <c r="U149" s="33"/>
      <c r="V149" s="33"/>
      <c r="W149" s="33"/>
      <c r="X149" s="33"/>
      <c r="Y149" s="33"/>
      <c r="Z149" s="33"/>
    </row>
    <row r="150" spans="1:26" ht="24" customHeight="1" x14ac:dyDescent="0.25">
      <c r="A150" s="33" t="s">
        <v>233</v>
      </c>
      <c r="B150" s="33">
        <v>5.6776890176874701E-3</v>
      </c>
      <c r="C150" s="33"/>
      <c r="D150" s="33"/>
      <c r="E150" s="33"/>
      <c r="F150" s="33">
        <v>1440</v>
      </c>
      <c r="G150" s="33">
        <v>360</v>
      </c>
      <c r="H150" s="33">
        <v>1</v>
      </c>
      <c r="I150" s="33">
        <v>1</v>
      </c>
      <c r="J150" s="33">
        <v>24</v>
      </c>
      <c r="K150" s="33">
        <v>24</v>
      </c>
      <c r="L150" s="33">
        <v>1</v>
      </c>
      <c r="M150" s="33">
        <v>1</v>
      </c>
      <c r="N150" s="33">
        <v>0</v>
      </c>
      <c r="O150" s="33"/>
      <c r="P150" s="34">
        <f t="shared" si="53"/>
        <v>298598400</v>
      </c>
      <c r="Q150" s="33">
        <f t="shared" si="54"/>
        <v>1695348.8563790503</v>
      </c>
      <c r="R150" s="33">
        <f t="shared" si="55"/>
        <v>0</v>
      </c>
      <c r="S150" s="33">
        <f t="shared" si="56"/>
        <v>0</v>
      </c>
      <c r="T150" s="33"/>
      <c r="U150" s="33"/>
      <c r="V150" s="33"/>
      <c r="W150" s="33"/>
      <c r="X150" s="33"/>
      <c r="Y150" s="33"/>
      <c r="Z150" s="33"/>
    </row>
    <row r="151" spans="1:26" ht="24" customHeight="1" x14ac:dyDescent="0.25">
      <c r="A151" s="33" t="s">
        <v>332</v>
      </c>
      <c r="B151" s="33">
        <v>0.63564814484637699</v>
      </c>
      <c r="C151" s="33"/>
      <c r="D151" s="33"/>
      <c r="E151" s="33"/>
      <c r="F151" s="33">
        <v>360</v>
      </c>
      <c r="G151" s="33">
        <v>360</v>
      </c>
      <c r="H151" s="33">
        <v>1</v>
      </c>
      <c r="I151" s="33">
        <v>1</v>
      </c>
      <c r="J151" s="33">
        <v>24</v>
      </c>
      <c r="K151" s="33">
        <v>24</v>
      </c>
      <c r="L151" s="33">
        <v>1</v>
      </c>
      <c r="M151" s="33">
        <v>1</v>
      </c>
      <c r="N151" s="33"/>
      <c r="O151" s="33"/>
      <c r="P151" s="34">
        <f t="shared" si="53"/>
        <v>74649600</v>
      </c>
      <c r="Q151" s="33">
        <f t="shared" si="54"/>
        <v>47450879.753524102</v>
      </c>
      <c r="R151" s="33">
        <f t="shared" si="55"/>
        <v>0</v>
      </c>
      <c r="S151" s="33">
        <f t="shared" si="56"/>
        <v>0</v>
      </c>
      <c r="T151" s="33"/>
      <c r="U151" s="33"/>
      <c r="V151" s="33"/>
      <c r="W151" s="33"/>
      <c r="X151" s="33"/>
      <c r="Y151" s="33"/>
      <c r="Z151" s="33"/>
    </row>
    <row r="152" spans="1:26" ht="24" customHeight="1" x14ac:dyDescent="0.25">
      <c r="A152" s="33"/>
      <c r="B152" s="33">
        <v>0.63564814484637699</v>
      </c>
      <c r="C152" s="33"/>
      <c r="D152" s="33"/>
      <c r="E152" s="33"/>
      <c r="F152" s="33">
        <v>360</v>
      </c>
      <c r="G152" s="33">
        <v>1440</v>
      </c>
      <c r="H152" s="33">
        <v>1</v>
      </c>
      <c r="I152" s="33">
        <v>1</v>
      </c>
      <c r="J152" s="33">
        <v>24</v>
      </c>
      <c r="K152" s="33">
        <v>24</v>
      </c>
      <c r="L152" s="33">
        <v>1</v>
      </c>
      <c r="M152" s="33">
        <v>1</v>
      </c>
      <c r="N152" s="33"/>
      <c r="O152" s="33"/>
      <c r="P152" s="34">
        <f t="shared" si="53"/>
        <v>298598400</v>
      </c>
      <c r="Q152" s="33">
        <f t="shared" si="54"/>
        <v>189803519.01409641</v>
      </c>
      <c r="R152" s="33">
        <f t="shared" si="55"/>
        <v>0</v>
      </c>
      <c r="S152" s="33">
        <f t="shared" si="56"/>
        <v>0</v>
      </c>
      <c r="T152" s="33"/>
      <c r="U152" s="33"/>
      <c r="V152" s="33"/>
      <c r="W152" s="33"/>
      <c r="X152" s="33"/>
      <c r="Y152" s="33"/>
      <c r="Z152" s="33"/>
    </row>
    <row r="153" spans="1:26" ht="24" customHeight="1" x14ac:dyDescent="0.25">
      <c r="A153" s="33" t="s">
        <v>333</v>
      </c>
      <c r="B153" s="33">
        <v>0.30819805957700802</v>
      </c>
      <c r="C153" s="33"/>
      <c r="D153" s="33"/>
      <c r="E153" s="33"/>
      <c r="F153" s="46">
        <v>1440</v>
      </c>
      <c r="G153" s="46"/>
      <c r="H153" s="46">
        <v>576</v>
      </c>
      <c r="I153" s="46"/>
      <c r="J153" s="46"/>
      <c r="K153" s="46"/>
      <c r="L153" s="46"/>
      <c r="M153" s="46"/>
      <c r="N153" s="46"/>
      <c r="O153" s="33"/>
      <c r="P153" s="45">
        <f>F153*F154*H154</f>
        <v>298598400</v>
      </c>
      <c r="Q153" s="46">
        <f>MIN(P153*B153,P153*B154)</f>
        <v>71928278.646001264</v>
      </c>
      <c r="R153" s="46">
        <f>MIN(P153*C153,P153*C154)</f>
        <v>0</v>
      </c>
      <c r="S153" s="46">
        <f>MIN(P153*D154,P153*D153)</f>
        <v>0</v>
      </c>
      <c r="T153" s="33"/>
      <c r="U153" s="33"/>
      <c r="V153" s="33" t="s">
        <v>240</v>
      </c>
      <c r="W153" s="33" t="s">
        <v>241</v>
      </c>
      <c r="X153" s="33" t="s">
        <v>243</v>
      </c>
      <c r="Y153" s="33" t="s">
        <v>243</v>
      </c>
      <c r="Z153" s="33" t="s">
        <v>242</v>
      </c>
    </row>
    <row r="154" spans="1:26" ht="24" customHeight="1" x14ac:dyDescent="0.25">
      <c r="A154" s="33" t="s">
        <v>334</v>
      </c>
      <c r="B154" s="33">
        <v>0.24088634984648699</v>
      </c>
      <c r="C154" s="33"/>
      <c r="D154" s="33"/>
      <c r="E154" s="33"/>
      <c r="F154" s="46">
        <v>360</v>
      </c>
      <c r="G154" s="46"/>
      <c r="H154" s="46">
        <v>576</v>
      </c>
      <c r="I154" s="46"/>
      <c r="J154" s="46"/>
      <c r="K154" s="46"/>
      <c r="L154" s="46"/>
      <c r="M154" s="46"/>
      <c r="N154" s="46"/>
      <c r="O154" s="33"/>
      <c r="P154" s="45"/>
      <c r="Q154" s="46"/>
      <c r="R154" s="46"/>
      <c r="S154" s="46"/>
      <c r="T154" s="33"/>
      <c r="U154" s="33"/>
      <c r="V154" s="33">
        <f>SUM(Q3:S154)</f>
        <v>14396419376.190933</v>
      </c>
      <c r="W154" s="34">
        <f>SUM(Q2:S2)</f>
        <v>174312600</v>
      </c>
      <c r="X154" s="33">
        <f>V154*0.9+W154*4.6</f>
        <v>13758615398.57184</v>
      </c>
      <c r="Y154" s="33">
        <f>X154*1/25</f>
        <v>550344615.9428736</v>
      </c>
      <c r="Z154" s="33">
        <f>Y154/1000000000</f>
        <v>0.55034461594287365</v>
      </c>
    </row>
  </sheetData>
  <mergeCells count="104">
    <mergeCell ref="F11:G11"/>
    <mergeCell ref="H11:N11"/>
    <mergeCell ref="P11:P12"/>
    <mergeCell ref="Q11:Q12"/>
    <mergeCell ref="R11:R12"/>
    <mergeCell ref="S11:S12"/>
    <mergeCell ref="F12:G12"/>
    <mergeCell ref="H12:N12"/>
    <mergeCell ref="Q36:Q37"/>
    <mergeCell ref="R36:R37"/>
    <mergeCell ref="S36:S37"/>
    <mergeCell ref="F37:G37"/>
    <mergeCell ref="H37:N37"/>
    <mergeCell ref="F21:G21"/>
    <mergeCell ref="H21:N21"/>
    <mergeCell ref="P21:P22"/>
    <mergeCell ref="Q21:Q22"/>
    <mergeCell ref="R21:R22"/>
    <mergeCell ref="S21:S22"/>
    <mergeCell ref="F22:G22"/>
    <mergeCell ref="H22:N22"/>
    <mergeCell ref="F44:G44"/>
    <mergeCell ref="H44:N44"/>
    <mergeCell ref="F45:G45"/>
    <mergeCell ref="H45:N45"/>
    <mergeCell ref="F46:G46"/>
    <mergeCell ref="H46:N46"/>
    <mergeCell ref="F36:G36"/>
    <mergeCell ref="H36:N36"/>
    <mergeCell ref="P36:P37"/>
    <mergeCell ref="F60:N60"/>
    <mergeCell ref="F70:G70"/>
    <mergeCell ref="H70:N70"/>
    <mergeCell ref="F71:G71"/>
    <mergeCell ref="H71:N71"/>
    <mergeCell ref="F72:G72"/>
    <mergeCell ref="H72:N72"/>
    <mergeCell ref="F47:N47"/>
    <mergeCell ref="F57:G57"/>
    <mergeCell ref="H57:N57"/>
    <mergeCell ref="F58:G58"/>
    <mergeCell ref="H58:N58"/>
    <mergeCell ref="F59:G59"/>
    <mergeCell ref="H59:N59"/>
    <mergeCell ref="S79:S80"/>
    <mergeCell ref="F80:G80"/>
    <mergeCell ref="H80:N80"/>
    <mergeCell ref="F87:G87"/>
    <mergeCell ref="H87:N87"/>
    <mergeCell ref="F88:G88"/>
    <mergeCell ref="H88:N88"/>
    <mergeCell ref="F73:N73"/>
    <mergeCell ref="F79:G79"/>
    <mergeCell ref="H79:N79"/>
    <mergeCell ref="P79:P80"/>
    <mergeCell ref="Q79:Q80"/>
    <mergeCell ref="R79:R80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S123:S124"/>
    <mergeCell ref="F124:G124"/>
    <mergeCell ref="H124:N124"/>
    <mergeCell ref="F131:G131"/>
    <mergeCell ref="H131:N131"/>
    <mergeCell ref="F115:G115"/>
    <mergeCell ref="H115:N115"/>
    <mergeCell ref="F116:N116"/>
    <mergeCell ref="F123:G123"/>
    <mergeCell ref="H123:N123"/>
    <mergeCell ref="P123:P124"/>
    <mergeCell ref="F132:G132"/>
    <mergeCell ref="H132:N132"/>
    <mergeCell ref="F133:G133"/>
    <mergeCell ref="H133:N133"/>
    <mergeCell ref="F134:N134"/>
    <mergeCell ref="F144:G144"/>
    <mergeCell ref="H144:N144"/>
    <mergeCell ref="Q123:Q124"/>
    <mergeCell ref="R123:R124"/>
    <mergeCell ref="P153:P154"/>
    <mergeCell ref="Q153:Q154"/>
    <mergeCell ref="R153:R154"/>
    <mergeCell ref="S153:S154"/>
    <mergeCell ref="F154:G154"/>
    <mergeCell ref="H154:N154"/>
    <mergeCell ref="F145:G145"/>
    <mergeCell ref="H145:N145"/>
    <mergeCell ref="F146:G146"/>
    <mergeCell ref="H146:N146"/>
    <mergeCell ref="F147:N147"/>
    <mergeCell ref="F153:G153"/>
    <mergeCell ref="H153:N153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1BC97-ECB2-4F91-95EE-A16EED381A71}">
  <dimension ref="A1:Z242"/>
  <sheetViews>
    <sheetView zoomScale="85" zoomScaleNormal="85" workbookViewId="0">
      <pane ySplit="1" topLeftCell="A202" activePane="bottomLeft" state="frozen"/>
      <selection pane="bottomLeft" activeCell="Q223" sqref="Q223"/>
    </sheetView>
  </sheetViews>
  <sheetFormatPr defaultRowHeight="13.8" x14ac:dyDescent="0.25"/>
  <cols>
    <col min="1" max="1" width="53.44140625" customWidth="1"/>
    <col min="6" max="6" width="20.44140625" customWidth="1"/>
    <col min="7" max="7" width="17.5546875" customWidth="1"/>
    <col min="16" max="16" width="17.88671875" customWidth="1"/>
    <col min="17" max="17" width="21.109375" customWidth="1"/>
    <col min="18" max="18" width="12.77734375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1.6640625" bestFit="1" customWidth="1"/>
    <col min="24" max="24" width="11.109375" bestFit="1" customWidth="1"/>
    <col min="25" max="25" width="11.6640625" bestFit="1" customWidth="1"/>
  </cols>
  <sheetData>
    <row r="1" spans="1:17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</row>
    <row r="2" spans="1:17" ht="24" customHeight="1" x14ac:dyDescent="0.25">
      <c r="A2" s="10" t="s">
        <v>15</v>
      </c>
      <c r="B2" s="10">
        <v>1</v>
      </c>
      <c r="C2" s="10"/>
      <c r="D2" s="10"/>
      <c r="E2" s="10"/>
      <c r="F2" s="10">
        <v>3</v>
      </c>
      <c r="G2" s="10">
        <v>32</v>
      </c>
      <c r="H2" s="10">
        <v>7</v>
      </c>
      <c r="I2" s="10">
        <v>7</v>
      </c>
      <c r="J2" s="10">
        <v>384</v>
      </c>
      <c r="K2" s="10">
        <v>384</v>
      </c>
      <c r="L2" s="10">
        <v>1</v>
      </c>
      <c r="M2" s="10">
        <v>2</v>
      </c>
      <c r="N2" s="10">
        <v>3</v>
      </c>
      <c r="O2" s="10"/>
      <c r="P2" s="13">
        <f xml:space="preserve"> ((J2 + 2 * N2 - H2) / M2 + 1) * ((K2 + 2 * N2 - I2) / M2 + 1) * G2 * (F2 / L2 * H2 * I2)</f>
        <v>174312600</v>
      </c>
      <c r="Q2" s="13">
        <f>P2</f>
        <v>174312600</v>
      </c>
    </row>
    <row r="3" spans="1:17" ht="24" customHeight="1" x14ac:dyDescent="0.25">
      <c r="A3" s="10" t="s">
        <v>16</v>
      </c>
      <c r="B3" s="11">
        <v>1.46648492103407</v>
      </c>
      <c r="C3" s="10"/>
      <c r="D3" s="10"/>
      <c r="E3" s="10"/>
      <c r="F3" s="10">
        <v>32</v>
      </c>
      <c r="G3" s="10">
        <v>64</v>
      </c>
      <c r="H3" s="10">
        <v>1</v>
      </c>
      <c r="I3" s="10">
        <v>1</v>
      </c>
      <c r="J3" s="10">
        <v>192</v>
      </c>
      <c r="K3" s="10">
        <v>192</v>
      </c>
      <c r="L3" s="10">
        <v>1</v>
      </c>
      <c r="M3" s="10">
        <v>1</v>
      </c>
      <c r="N3" s="10">
        <v>0</v>
      </c>
      <c r="O3" s="10"/>
      <c r="P3" s="13">
        <f t="shared" ref="P3:P9" si="0" xml:space="preserve"> ((J3 + 2 * N3 - H3) / M3 + 1) * ((K3 + 2 * N3 - I3) / M3 + 1) * G3 * (F3 / L3 * H3 * I3)</f>
        <v>75497472</v>
      </c>
      <c r="Q3" s="10">
        <f>P3*B3</f>
        <v>110715904.26419191</v>
      </c>
    </row>
    <row r="4" spans="1:17" ht="24" customHeight="1" x14ac:dyDescent="0.25">
      <c r="A4" s="10" t="s">
        <v>17</v>
      </c>
      <c r="B4" s="11">
        <v>1.30543134097811</v>
      </c>
      <c r="C4" s="10"/>
      <c r="D4" s="10"/>
      <c r="E4" s="10"/>
      <c r="F4" s="10">
        <v>64</v>
      </c>
      <c r="G4" s="10">
        <v>64</v>
      </c>
      <c r="H4" s="10">
        <v>7</v>
      </c>
      <c r="I4" s="10">
        <v>7</v>
      </c>
      <c r="J4" s="10">
        <v>192</v>
      </c>
      <c r="K4" s="10">
        <v>192</v>
      </c>
      <c r="L4" s="10">
        <v>64</v>
      </c>
      <c r="M4" s="10">
        <v>1</v>
      </c>
      <c r="N4" s="10">
        <v>3</v>
      </c>
      <c r="O4" s="10"/>
      <c r="P4" s="13">
        <f t="shared" si="0"/>
        <v>115605504</v>
      </c>
      <c r="Q4" s="10">
        <f t="shared" ref="Q4:Q7" si="1">P4*B4</f>
        <v>150915048.11117026</v>
      </c>
    </row>
    <row r="5" spans="1:17" ht="24" customHeight="1" x14ac:dyDescent="0.25">
      <c r="A5" s="10" t="s">
        <v>18</v>
      </c>
      <c r="B5" s="11">
        <v>1.2748618087494901</v>
      </c>
      <c r="C5" s="10"/>
      <c r="D5" s="10"/>
      <c r="E5" s="10"/>
      <c r="F5" s="10">
        <v>64</v>
      </c>
      <c r="G5" s="10">
        <v>32</v>
      </c>
      <c r="H5" s="10">
        <v>1</v>
      </c>
      <c r="I5" s="10">
        <v>1</v>
      </c>
      <c r="J5" s="10">
        <v>192</v>
      </c>
      <c r="K5" s="10">
        <v>192</v>
      </c>
      <c r="L5" s="10">
        <v>1</v>
      </c>
      <c r="M5" s="10">
        <v>1</v>
      </c>
      <c r="N5" s="10">
        <v>0</v>
      </c>
      <c r="O5" s="10"/>
      <c r="P5" s="13">
        <f t="shared" si="0"/>
        <v>75497472</v>
      </c>
      <c r="Q5" s="10">
        <f t="shared" si="1"/>
        <v>96248843.709933981</v>
      </c>
    </row>
    <row r="6" spans="1:17" ht="24" customHeight="1" x14ac:dyDescent="0.25">
      <c r="A6" s="10" t="s">
        <v>19</v>
      </c>
      <c r="B6" s="11">
        <v>1.52477013963466</v>
      </c>
      <c r="C6" s="10"/>
      <c r="D6" s="10"/>
      <c r="E6" s="10"/>
      <c r="F6" s="10">
        <v>32</v>
      </c>
      <c r="G6" s="10">
        <v>128</v>
      </c>
      <c r="H6" s="10">
        <v>3</v>
      </c>
      <c r="I6" s="10">
        <v>3</v>
      </c>
      <c r="J6" s="10">
        <v>192</v>
      </c>
      <c r="K6" s="10">
        <v>192</v>
      </c>
      <c r="L6" s="10">
        <v>1</v>
      </c>
      <c r="M6" s="10">
        <v>1</v>
      </c>
      <c r="N6" s="10">
        <v>1</v>
      </c>
      <c r="O6" s="10"/>
      <c r="P6" s="13">
        <f t="shared" si="0"/>
        <v>1358954496</v>
      </c>
      <c r="Q6" s="10">
        <f t="shared" si="1"/>
        <v>2072093236.623069</v>
      </c>
    </row>
    <row r="7" spans="1:17" ht="24" customHeight="1" x14ac:dyDescent="0.25">
      <c r="A7" s="10" t="s">
        <v>20</v>
      </c>
      <c r="B7" s="11">
        <v>0.22378871299248501</v>
      </c>
      <c r="C7" s="10"/>
      <c r="D7" s="10"/>
      <c r="E7" s="10"/>
      <c r="F7" s="10">
        <v>128</v>
      </c>
      <c r="G7" s="10">
        <v>32</v>
      </c>
      <c r="H7" s="10">
        <v>3</v>
      </c>
      <c r="I7" s="10">
        <v>3</v>
      </c>
      <c r="J7" s="10">
        <v>192</v>
      </c>
      <c r="K7" s="10">
        <v>192</v>
      </c>
      <c r="L7" s="10">
        <v>1</v>
      </c>
      <c r="M7" s="10">
        <v>1</v>
      </c>
      <c r="N7" s="10">
        <v>1</v>
      </c>
      <c r="O7" s="10"/>
      <c r="P7" s="13">
        <f t="shared" si="0"/>
        <v>1358954496</v>
      </c>
      <c r="Q7" s="10">
        <f t="shared" si="1"/>
        <v>304118677.6751911</v>
      </c>
    </row>
    <row r="8" spans="1:17" ht="24" customHeight="1" x14ac:dyDescent="0.25">
      <c r="A8" s="10" t="s">
        <v>21</v>
      </c>
      <c r="B8" s="11">
        <v>1.06011811237091</v>
      </c>
      <c r="C8" s="10"/>
      <c r="D8" s="10"/>
      <c r="E8" s="10"/>
      <c r="F8" s="10">
        <v>32</v>
      </c>
      <c r="G8" s="10">
        <v>64</v>
      </c>
      <c r="H8" s="10">
        <v>3</v>
      </c>
      <c r="I8" s="10">
        <v>3</v>
      </c>
      <c r="J8" s="10">
        <v>192</v>
      </c>
      <c r="K8" s="10">
        <v>192</v>
      </c>
      <c r="L8" s="10">
        <v>1</v>
      </c>
      <c r="M8" s="10">
        <v>2</v>
      </c>
      <c r="N8" s="10">
        <v>1</v>
      </c>
      <c r="O8" s="10"/>
      <c r="P8" s="13">
        <f t="shared" si="0"/>
        <v>171643392</v>
      </c>
      <c r="Q8" s="10">
        <f>P8*B8</f>
        <v>181962268.72798017</v>
      </c>
    </row>
    <row r="9" spans="1:17" ht="24" customHeight="1" x14ac:dyDescent="0.25">
      <c r="A9" s="35" t="s">
        <v>257</v>
      </c>
      <c r="B9" s="11">
        <v>0.54693480850990395</v>
      </c>
      <c r="C9" s="10"/>
      <c r="D9" s="10"/>
      <c r="E9" s="10"/>
      <c r="F9" s="10">
        <v>64</v>
      </c>
      <c r="G9" s="10">
        <v>64</v>
      </c>
      <c r="H9" s="10">
        <v>1</v>
      </c>
      <c r="I9" s="10">
        <v>1</v>
      </c>
      <c r="J9" s="10">
        <v>24</v>
      </c>
      <c r="K9" s="10">
        <v>24</v>
      </c>
      <c r="L9" s="10">
        <v>1</v>
      </c>
      <c r="M9" s="10">
        <v>1</v>
      </c>
      <c r="N9" s="10">
        <v>0</v>
      </c>
      <c r="O9" s="10"/>
      <c r="P9" s="13">
        <f t="shared" si="0"/>
        <v>2359296</v>
      </c>
      <c r="Q9" s="10">
        <f>P9*B9</f>
        <v>1290381.1059781823</v>
      </c>
    </row>
    <row r="10" spans="1:17" ht="24" customHeight="1" x14ac:dyDescent="0.25">
      <c r="A10" s="35"/>
      <c r="B10" s="11">
        <v>0.54693480850990395</v>
      </c>
      <c r="C10" s="10"/>
      <c r="D10" s="10"/>
      <c r="E10" s="10"/>
      <c r="F10" s="10">
        <v>64</v>
      </c>
      <c r="G10" s="10">
        <v>256</v>
      </c>
      <c r="H10" s="10">
        <v>1</v>
      </c>
      <c r="I10" s="10">
        <v>1</v>
      </c>
      <c r="J10" s="10">
        <v>24</v>
      </c>
      <c r="K10" s="10">
        <v>24</v>
      </c>
      <c r="L10" s="10">
        <v>1</v>
      </c>
      <c r="M10" s="10">
        <v>1</v>
      </c>
      <c r="N10" s="10">
        <v>0</v>
      </c>
      <c r="O10" s="10"/>
      <c r="P10" s="13"/>
      <c r="Q10" s="10"/>
    </row>
    <row r="11" spans="1:17" ht="24" customHeight="1" x14ac:dyDescent="0.25">
      <c r="A11" s="35"/>
      <c r="B11" s="11">
        <v>0.54693480850990395</v>
      </c>
      <c r="C11" s="10"/>
      <c r="D11" s="10"/>
      <c r="E11" s="10"/>
      <c r="F11" s="10">
        <v>64</v>
      </c>
      <c r="G11" s="10">
        <v>64</v>
      </c>
      <c r="H11" s="10">
        <v>1</v>
      </c>
      <c r="I11" s="10">
        <v>1</v>
      </c>
      <c r="J11" s="10">
        <v>24</v>
      </c>
      <c r="K11" s="10">
        <v>24</v>
      </c>
      <c r="L11" s="10">
        <v>1</v>
      </c>
      <c r="M11" s="10">
        <v>1</v>
      </c>
      <c r="N11" s="10">
        <v>0</v>
      </c>
      <c r="O11" s="10"/>
      <c r="P11" s="13"/>
      <c r="Q11" s="10"/>
    </row>
    <row r="12" spans="1:17" ht="24" customHeight="1" x14ac:dyDescent="0.25">
      <c r="A12" s="10" t="s">
        <v>258</v>
      </c>
      <c r="B12" s="11">
        <v>0.389187282405628</v>
      </c>
      <c r="C12" s="10"/>
      <c r="D12" s="10"/>
      <c r="E12" s="10"/>
      <c r="F12" s="35">
        <v>64</v>
      </c>
      <c r="G12" s="35"/>
      <c r="H12" s="35">
        <v>576</v>
      </c>
      <c r="I12" s="35"/>
      <c r="J12" s="35"/>
      <c r="K12" s="35"/>
      <c r="L12" s="35"/>
      <c r="M12" s="35"/>
      <c r="N12" s="35"/>
      <c r="O12" s="10"/>
      <c r="P12" s="10">
        <v>0</v>
      </c>
      <c r="Q12" s="10"/>
    </row>
    <row r="13" spans="1:17" ht="24" customHeight="1" x14ac:dyDescent="0.25">
      <c r="A13" s="10" t="s">
        <v>259</v>
      </c>
      <c r="B13" s="10"/>
      <c r="C13" s="10"/>
      <c r="D13" s="10"/>
      <c r="E13" s="10"/>
      <c r="F13" s="35">
        <v>256</v>
      </c>
      <c r="G13" s="35"/>
      <c r="H13" s="35">
        <v>576</v>
      </c>
      <c r="I13" s="35"/>
      <c r="J13" s="35"/>
      <c r="K13" s="35"/>
      <c r="L13" s="35"/>
      <c r="M13" s="35"/>
      <c r="N13" s="35"/>
      <c r="O13" s="10"/>
      <c r="P13" s="10">
        <v>0</v>
      </c>
      <c r="Q13" s="10"/>
    </row>
    <row r="14" spans="1:17" ht="24" customHeight="1" x14ac:dyDescent="0.25">
      <c r="A14" s="10" t="s">
        <v>260</v>
      </c>
      <c r="B14" s="10"/>
      <c r="C14" s="10"/>
      <c r="D14" s="10"/>
      <c r="E14" s="10"/>
      <c r="F14" s="35">
        <v>64</v>
      </c>
      <c r="G14" s="35"/>
      <c r="H14" s="35">
        <v>576</v>
      </c>
      <c r="I14" s="35"/>
      <c r="J14" s="35"/>
      <c r="K14" s="35"/>
      <c r="L14" s="35"/>
      <c r="M14" s="35"/>
      <c r="N14" s="35"/>
      <c r="O14" s="10"/>
      <c r="P14" s="10">
        <v>0</v>
      </c>
      <c r="Q14" s="10"/>
    </row>
    <row r="15" spans="1:17" ht="24" customHeight="1" x14ac:dyDescent="0.25">
      <c r="A15" s="10"/>
      <c r="B15" s="11">
        <v>0.389187282405628</v>
      </c>
      <c r="C15" s="10"/>
      <c r="D15" s="10"/>
      <c r="E15" s="10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10"/>
      <c r="P15" s="13">
        <f>(F13*F14*H14)</f>
        <v>9437184</v>
      </c>
      <c r="Q15" s="10">
        <f t="shared" ref="Q15:Q22" si="2">P15*B15</f>
        <v>3672831.994521874</v>
      </c>
    </row>
    <row r="16" spans="1:17" ht="24" customHeight="1" x14ac:dyDescent="0.25">
      <c r="A16" s="10" t="s">
        <v>258</v>
      </c>
      <c r="B16" s="11">
        <v>2.2743779078954098</v>
      </c>
      <c r="C16" s="10"/>
      <c r="D16" s="10"/>
      <c r="E16" s="10"/>
      <c r="F16" s="10">
        <v>256</v>
      </c>
      <c r="G16" s="10">
        <v>256</v>
      </c>
      <c r="H16" s="10">
        <v>3</v>
      </c>
      <c r="I16" s="10">
        <v>3</v>
      </c>
      <c r="J16" s="10">
        <v>24</v>
      </c>
      <c r="K16" s="10">
        <v>24</v>
      </c>
      <c r="L16" s="10">
        <v>256</v>
      </c>
      <c r="M16" s="10">
        <v>1</v>
      </c>
      <c r="N16" s="10">
        <v>1</v>
      </c>
      <c r="O16" s="10"/>
      <c r="P16" s="13">
        <f t="shared" ref="P16:P18" si="3" xml:space="preserve"> ((J16 + 2 * N16 - H16) / M16 + 1) * ((K16 + 2 * N16 - I16) / M16 + 1) * G16 * (F16 / L16 * H16 * I16)</f>
        <v>1327104</v>
      </c>
      <c r="Q16" s="10">
        <f t="shared" si="2"/>
        <v>3018336.0190796298</v>
      </c>
    </row>
    <row r="17" spans="1:17" ht="24" customHeight="1" x14ac:dyDescent="0.25">
      <c r="A17" s="10" t="s">
        <v>261</v>
      </c>
      <c r="B17" s="11">
        <v>0.37456106319627402</v>
      </c>
      <c r="C17" s="10"/>
      <c r="D17" s="10"/>
      <c r="E17" s="10"/>
      <c r="F17" s="10">
        <v>256</v>
      </c>
      <c r="G17" s="10">
        <v>64</v>
      </c>
      <c r="H17" s="10">
        <v>1</v>
      </c>
      <c r="I17" s="10">
        <v>1</v>
      </c>
      <c r="J17" s="10">
        <v>24</v>
      </c>
      <c r="K17" s="10">
        <v>24</v>
      </c>
      <c r="L17" s="10">
        <v>1</v>
      </c>
      <c r="M17" s="10">
        <v>1</v>
      </c>
      <c r="N17" s="10">
        <v>0</v>
      </c>
      <c r="O17" s="10"/>
      <c r="P17" s="13">
        <f t="shared" si="3"/>
        <v>9437184</v>
      </c>
      <c r="Q17" s="10">
        <f t="shared" si="2"/>
        <v>3534801.672618866</v>
      </c>
    </row>
    <row r="18" spans="1:17" ht="24" customHeight="1" x14ac:dyDescent="0.25">
      <c r="A18" s="10" t="s">
        <v>262</v>
      </c>
      <c r="B18" s="11">
        <v>0.46357088682959302</v>
      </c>
      <c r="C18" s="10"/>
      <c r="D18" s="10"/>
      <c r="E18" s="10"/>
      <c r="F18" s="10">
        <v>64</v>
      </c>
      <c r="G18" s="10">
        <v>64</v>
      </c>
      <c r="H18" s="10">
        <v>1</v>
      </c>
      <c r="I18" s="10">
        <v>1</v>
      </c>
      <c r="J18" s="10">
        <v>24</v>
      </c>
      <c r="K18" s="10">
        <v>24</v>
      </c>
      <c r="L18" s="10">
        <v>1</v>
      </c>
      <c r="M18" s="10">
        <v>1</v>
      </c>
      <c r="N18" s="10">
        <v>0</v>
      </c>
      <c r="O18" s="10"/>
      <c r="P18" s="13">
        <f t="shared" si="3"/>
        <v>2359296</v>
      </c>
      <c r="Q18" s="10">
        <f t="shared" si="2"/>
        <v>1093700.9390135114</v>
      </c>
    </row>
    <row r="19" spans="1:17" ht="24" customHeight="1" x14ac:dyDescent="0.25">
      <c r="A19" s="10" t="s">
        <v>263</v>
      </c>
      <c r="B19" s="11">
        <v>0.90916438259779297</v>
      </c>
      <c r="C19" s="10"/>
      <c r="D19" s="10"/>
      <c r="E19" s="10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10"/>
      <c r="P19" s="13">
        <f>F13*F14*H14</f>
        <v>9437184</v>
      </c>
      <c r="Q19" s="10">
        <f t="shared" si="2"/>
        <v>8579951.5648217704</v>
      </c>
    </row>
    <row r="20" spans="1:17" ht="24" customHeight="1" x14ac:dyDescent="0.25">
      <c r="A20" s="10" t="s">
        <v>264</v>
      </c>
      <c r="B20" s="11">
        <v>0</v>
      </c>
      <c r="C20" s="10"/>
      <c r="D20" s="10"/>
      <c r="E20" s="10"/>
      <c r="F20" s="10">
        <v>576</v>
      </c>
      <c r="G20" s="10">
        <v>288</v>
      </c>
      <c r="H20" s="10" t="s">
        <v>238</v>
      </c>
      <c r="I20" s="10">
        <v>256</v>
      </c>
      <c r="J20" s="35">
        <v>1</v>
      </c>
      <c r="K20" s="35"/>
      <c r="L20" s="10">
        <v>1</v>
      </c>
      <c r="M20" s="10">
        <v>1</v>
      </c>
      <c r="N20" s="10">
        <v>0</v>
      </c>
      <c r="O20" s="10"/>
      <c r="P20" s="13">
        <f xml:space="preserve"> J20*F20*G20*I20</f>
        <v>42467328</v>
      </c>
      <c r="Q20" s="10">
        <f t="shared" si="2"/>
        <v>0</v>
      </c>
    </row>
    <row r="21" spans="1:17" ht="24" customHeight="1" x14ac:dyDescent="0.25">
      <c r="A21" s="10" t="s">
        <v>265</v>
      </c>
      <c r="B21" s="10">
        <v>0</v>
      </c>
      <c r="C21" s="10"/>
      <c r="D21" s="10"/>
      <c r="E21" s="10"/>
      <c r="F21" s="10">
        <v>288</v>
      </c>
      <c r="G21" s="10">
        <v>1</v>
      </c>
      <c r="H21" s="10" t="s">
        <v>238</v>
      </c>
      <c r="I21" s="10">
        <v>256</v>
      </c>
      <c r="J21" s="35">
        <v>1</v>
      </c>
      <c r="K21" s="35"/>
      <c r="L21" s="10">
        <v>1</v>
      </c>
      <c r="M21" s="10">
        <v>1</v>
      </c>
      <c r="N21" s="10">
        <v>0</v>
      </c>
      <c r="O21" s="10"/>
      <c r="P21" s="13">
        <f xml:space="preserve"> J21*F21*G21*I21</f>
        <v>73728</v>
      </c>
      <c r="Q21" s="10">
        <f t="shared" si="2"/>
        <v>0</v>
      </c>
    </row>
    <row r="22" spans="1:17" ht="24" customHeight="1" x14ac:dyDescent="0.25">
      <c r="A22" s="10" t="s">
        <v>266</v>
      </c>
      <c r="B22" s="10">
        <v>2.8906350890252499</v>
      </c>
      <c r="C22" s="10"/>
      <c r="D22" s="10"/>
      <c r="E22" s="10"/>
      <c r="F22" s="10">
        <v>256</v>
      </c>
      <c r="G22" s="10">
        <v>64</v>
      </c>
      <c r="H22" s="10">
        <v>1</v>
      </c>
      <c r="I22" s="10">
        <v>1</v>
      </c>
      <c r="J22" s="10">
        <v>24</v>
      </c>
      <c r="K22" s="10">
        <v>24</v>
      </c>
      <c r="L22" s="10">
        <v>1</v>
      </c>
      <c r="M22" s="10">
        <v>1</v>
      </c>
      <c r="N22" s="10">
        <v>0</v>
      </c>
      <c r="O22" s="10"/>
      <c r="P22" s="13">
        <f t="shared" ref="P22:P31" si="4" xml:space="preserve"> ((J22 + 2 * N22 - H22) / M22 + 1) * ((K22 + 2 * N22 - I22) / M22 + 1) * G22 * (F22 / L22 * H22 * I22)</f>
        <v>9437184</v>
      </c>
      <c r="Q22" s="10">
        <f t="shared" si="2"/>
        <v>27279455.211987663</v>
      </c>
    </row>
    <row r="23" spans="1:17" ht="24" customHeight="1" x14ac:dyDescent="0.25">
      <c r="A23" s="10" t="s">
        <v>245</v>
      </c>
      <c r="B23" s="11">
        <v>0.70700306137628099</v>
      </c>
      <c r="C23" s="10"/>
      <c r="D23" s="10"/>
      <c r="E23" s="10"/>
      <c r="F23" s="10">
        <v>64</v>
      </c>
      <c r="G23" s="10">
        <v>256</v>
      </c>
      <c r="H23" s="10">
        <v>1</v>
      </c>
      <c r="I23" s="10">
        <v>1</v>
      </c>
      <c r="J23" s="10">
        <v>96</v>
      </c>
      <c r="K23" s="10">
        <v>96</v>
      </c>
      <c r="L23" s="10">
        <v>1</v>
      </c>
      <c r="M23" s="10">
        <v>1</v>
      </c>
      <c r="N23" s="10">
        <v>0</v>
      </c>
      <c r="O23" s="10"/>
      <c r="P23" s="13">
        <f t="shared" si="4"/>
        <v>150994944</v>
      </c>
      <c r="Q23" s="10">
        <f t="shared" ref="Q23:Q30" si="5">P23*B23</f>
        <v>106753887.66034012</v>
      </c>
    </row>
    <row r="24" spans="1:17" ht="24" customHeight="1" x14ac:dyDescent="0.25">
      <c r="A24" s="10" t="s">
        <v>246</v>
      </c>
      <c r="B24" s="11">
        <v>0.317189964264042</v>
      </c>
      <c r="C24" s="10"/>
      <c r="D24" s="10"/>
      <c r="E24" s="10"/>
      <c r="F24" s="10">
        <v>256</v>
      </c>
      <c r="G24" s="10">
        <v>64</v>
      </c>
      <c r="H24" s="10">
        <v>1</v>
      </c>
      <c r="I24" s="10">
        <v>1</v>
      </c>
      <c r="J24" s="10">
        <v>96</v>
      </c>
      <c r="K24" s="10">
        <v>96</v>
      </c>
      <c r="L24" s="10">
        <v>1</v>
      </c>
      <c r="M24" s="10">
        <v>1</v>
      </c>
      <c r="N24" s="10">
        <v>0</v>
      </c>
      <c r="O24" s="10"/>
      <c r="P24" s="13">
        <f t="shared" si="4"/>
        <v>150994944</v>
      </c>
      <c r="Q24" s="10">
        <f t="shared" si="5"/>
        <v>47894080.891411021</v>
      </c>
    </row>
    <row r="25" spans="1:17" ht="24" customHeight="1" x14ac:dyDescent="0.25">
      <c r="A25" s="10" t="s">
        <v>23</v>
      </c>
      <c r="B25" s="11">
        <v>0.65250302726226095</v>
      </c>
      <c r="C25" s="10"/>
      <c r="D25" s="10"/>
      <c r="E25" s="10"/>
      <c r="F25" s="10">
        <v>64</v>
      </c>
      <c r="G25" s="10">
        <v>128</v>
      </c>
      <c r="H25" s="10">
        <v>1</v>
      </c>
      <c r="I25" s="10">
        <v>1</v>
      </c>
      <c r="J25" s="10">
        <v>96</v>
      </c>
      <c r="K25" s="10">
        <v>96</v>
      </c>
      <c r="L25" s="10">
        <v>1</v>
      </c>
      <c r="M25" s="10">
        <v>1</v>
      </c>
      <c r="N25" s="10">
        <v>0</v>
      </c>
      <c r="O25" s="10"/>
      <c r="P25" s="13">
        <f t="shared" si="4"/>
        <v>75497472</v>
      </c>
      <c r="Q25" s="10">
        <f t="shared" si="5"/>
        <v>49262329.030647784</v>
      </c>
    </row>
    <row r="26" spans="1:17" ht="24" customHeight="1" x14ac:dyDescent="0.25">
      <c r="A26" s="10" t="s">
        <v>24</v>
      </c>
      <c r="B26" s="11">
        <v>0.94117965233487999</v>
      </c>
      <c r="C26" s="10"/>
      <c r="D26" s="10"/>
      <c r="E26" s="10"/>
      <c r="F26" s="10">
        <v>128</v>
      </c>
      <c r="G26" s="10">
        <v>128</v>
      </c>
      <c r="H26" s="10">
        <v>7</v>
      </c>
      <c r="I26" s="10">
        <v>7</v>
      </c>
      <c r="J26" s="10">
        <v>96</v>
      </c>
      <c r="K26" s="10">
        <v>96</v>
      </c>
      <c r="L26" s="10">
        <v>128</v>
      </c>
      <c r="M26" s="10">
        <v>1</v>
      </c>
      <c r="N26" s="10">
        <v>3</v>
      </c>
      <c r="O26" s="10"/>
      <c r="P26" s="13">
        <f t="shared" si="4"/>
        <v>57802752</v>
      </c>
      <c r="Q26" s="10">
        <f t="shared" si="5"/>
        <v>54402774.031359293</v>
      </c>
    </row>
    <row r="27" spans="1:17" ht="24" customHeight="1" x14ac:dyDescent="0.25">
      <c r="A27" s="10" t="s">
        <v>25</v>
      </c>
      <c r="B27" s="11">
        <v>0.599372590209722</v>
      </c>
      <c r="C27" s="10"/>
      <c r="D27" s="10"/>
      <c r="E27" s="10"/>
      <c r="F27" s="10">
        <v>128</v>
      </c>
      <c r="G27" s="10">
        <v>64</v>
      </c>
      <c r="H27" s="10">
        <v>1</v>
      </c>
      <c r="I27" s="10">
        <v>1</v>
      </c>
      <c r="J27" s="10">
        <v>96</v>
      </c>
      <c r="K27" s="10">
        <v>96</v>
      </c>
      <c r="L27" s="10">
        <v>1</v>
      </c>
      <c r="M27" s="10">
        <v>1</v>
      </c>
      <c r="N27" s="10">
        <v>0</v>
      </c>
      <c r="O27" s="10"/>
      <c r="P27" s="13">
        <f t="shared" si="4"/>
        <v>75497472</v>
      </c>
      <c r="Q27" s="10">
        <f t="shared" si="5"/>
        <v>45251115.346925959</v>
      </c>
    </row>
    <row r="28" spans="1:17" ht="24" customHeight="1" x14ac:dyDescent="0.25">
      <c r="A28" s="10" t="s">
        <v>26</v>
      </c>
      <c r="B28" s="11">
        <v>0.89645383019305802</v>
      </c>
      <c r="C28" s="10"/>
      <c r="D28" s="10"/>
      <c r="E28" s="10"/>
      <c r="F28" s="10">
        <v>64</v>
      </c>
      <c r="G28" s="10">
        <v>256</v>
      </c>
      <c r="H28" s="10">
        <v>3</v>
      </c>
      <c r="I28" s="10">
        <v>3</v>
      </c>
      <c r="J28" s="10">
        <v>96</v>
      </c>
      <c r="K28" s="10">
        <v>96</v>
      </c>
      <c r="L28" s="10">
        <v>1</v>
      </c>
      <c r="M28" s="10">
        <v>1</v>
      </c>
      <c r="N28" s="10">
        <v>1</v>
      </c>
      <c r="O28" s="10"/>
      <c r="P28" s="13">
        <f t="shared" si="4"/>
        <v>1358954496</v>
      </c>
      <c r="Q28" s="10">
        <f t="shared" si="5"/>
        <v>1218239962.9972768</v>
      </c>
    </row>
    <row r="29" spans="1:17" ht="24" customHeight="1" x14ac:dyDescent="0.25">
      <c r="A29" s="10" t="s">
        <v>27</v>
      </c>
      <c r="B29" s="11">
        <v>0.142246591492665</v>
      </c>
      <c r="C29" s="10"/>
      <c r="D29" s="10"/>
      <c r="E29" s="10"/>
      <c r="F29" s="10">
        <v>256</v>
      </c>
      <c r="G29" s="10">
        <v>64</v>
      </c>
      <c r="H29" s="10">
        <v>3</v>
      </c>
      <c r="I29" s="10">
        <v>3</v>
      </c>
      <c r="J29" s="10">
        <v>96</v>
      </c>
      <c r="K29" s="10">
        <v>96</v>
      </c>
      <c r="L29" s="10">
        <v>1</v>
      </c>
      <c r="M29" s="10">
        <v>1</v>
      </c>
      <c r="N29" s="10">
        <v>1</v>
      </c>
      <c r="O29" s="10"/>
      <c r="P29" s="13">
        <f t="shared" si="4"/>
        <v>1358954496</v>
      </c>
      <c r="Q29" s="10">
        <f t="shared" si="5"/>
        <v>193306645.04963246</v>
      </c>
    </row>
    <row r="30" spans="1:17" ht="24" customHeight="1" x14ac:dyDescent="0.25">
      <c r="A30" s="10" t="s">
        <v>28</v>
      </c>
      <c r="B30" s="11">
        <v>0.74708150602476298</v>
      </c>
      <c r="C30" s="10"/>
      <c r="D30" s="10"/>
      <c r="E30" s="10"/>
      <c r="F30" s="10">
        <v>64</v>
      </c>
      <c r="G30" s="10">
        <v>128</v>
      </c>
      <c r="H30" s="10">
        <v>3</v>
      </c>
      <c r="I30" s="10">
        <v>3</v>
      </c>
      <c r="J30" s="10">
        <v>96</v>
      </c>
      <c r="K30" s="10">
        <v>96</v>
      </c>
      <c r="L30" s="10">
        <v>1</v>
      </c>
      <c r="M30" s="10">
        <v>2</v>
      </c>
      <c r="N30" s="10">
        <v>1</v>
      </c>
      <c r="O30" s="10"/>
      <c r="P30" s="13">
        <f t="shared" si="4"/>
        <v>173426688</v>
      </c>
      <c r="Q30" s="10">
        <f t="shared" si="5"/>
        <v>129563871.25592668</v>
      </c>
    </row>
    <row r="31" spans="1:17" ht="24" customHeight="1" x14ac:dyDescent="0.25">
      <c r="A31" s="10" t="s">
        <v>267</v>
      </c>
      <c r="B31" s="11">
        <v>0.61944362581541601</v>
      </c>
      <c r="C31" s="10"/>
      <c r="D31" s="10"/>
      <c r="E31" s="10"/>
      <c r="F31" s="10">
        <v>128</v>
      </c>
      <c r="G31" s="10">
        <v>128</v>
      </c>
      <c r="H31" s="10">
        <v>1</v>
      </c>
      <c r="I31" s="10">
        <v>1</v>
      </c>
      <c r="J31" s="10">
        <v>24</v>
      </c>
      <c r="K31" s="10">
        <v>24</v>
      </c>
      <c r="L31" s="10">
        <v>1</v>
      </c>
      <c r="M31" s="10">
        <v>1</v>
      </c>
      <c r="N31" s="10">
        <v>0</v>
      </c>
      <c r="O31" s="10"/>
      <c r="P31" s="13">
        <f t="shared" si="4"/>
        <v>9437184</v>
      </c>
      <c r="Q31" s="10">
        <f>P31*B31</f>
        <v>5845803.4744472308</v>
      </c>
    </row>
    <row r="32" spans="1:17" ht="24" customHeight="1" x14ac:dyDescent="0.25">
      <c r="A32" s="10"/>
      <c r="B32" s="11">
        <v>0.61944362581541601</v>
      </c>
      <c r="C32" s="10"/>
      <c r="D32" s="10"/>
      <c r="E32" s="10"/>
      <c r="F32" s="10">
        <v>128</v>
      </c>
      <c r="G32" s="10">
        <v>512</v>
      </c>
      <c r="H32" s="10">
        <v>1</v>
      </c>
      <c r="I32" s="10">
        <v>1</v>
      </c>
      <c r="J32" s="10">
        <v>24</v>
      </c>
      <c r="K32" s="10">
        <v>24</v>
      </c>
      <c r="L32" s="10">
        <v>1</v>
      </c>
      <c r="M32" s="10">
        <v>1</v>
      </c>
      <c r="N32" s="10">
        <v>0</v>
      </c>
      <c r="O32" s="10"/>
      <c r="P32" s="13"/>
      <c r="Q32" s="10"/>
    </row>
    <row r="33" spans="1:19" ht="24" customHeight="1" x14ac:dyDescent="0.25">
      <c r="A33" s="10"/>
      <c r="B33" s="11">
        <v>0.61944362581541601</v>
      </c>
      <c r="C33" s="10"/>
      <c r="D33" s="10"/>
      <c r="E33" s="10"/>
      <c r="F33" s="10">
        <v>128</v>
      </c>
      <c r="G33" s="10">
        <v>128</v>
      </c>
      <c r="H33" s="10">
        <v>1</v>
      </c>
      <c r="I33" s="10">
        <v>1</v>
      </c>
      <c r="J33" s="10">
        <v>24</v>
      </c>
      <c r="K33" s="10">
        <v>24</v>
      </c>
      <c r="L33" s="10">
        <v>1</v>
      </c>
      <c r="M33" s="10">
        <v>1</v>
      </c>
      <c r="N33" s="10">
        <v>0</v>
      </c>
      <c r="O33" s="10"/>
      <c r="P33" s="13"/>
      <c r="Q33" s="10"/>
    </row>
    <row r="34" spans="1:19" ht="24" customHeight="1" x14ac:dyDescent="0.25">
      <c r="A34" s="10" t="s">
        <v>268</v>
      </c>
      <c r="B34" s="11">
        <v>0.346837863456466</v>
      </c>
      <c r="C34" s="10"/>
      <c r="D34" s="10"/>
      <c r="E34" s="10"/>
      <c r="F34" s="35">
        <v>128</v>
      </c>
      <c r="G34" s="35"/>
      <c r="H34" s="35">
        <v>576</v>
      </c>
      <c r="I34" s="35"/>
      <c r="J34" s="35"/>
      <c r="K34" s="35"/>
      <c r="L34" s="35"/>
      <c r="M34" s="35"/>
      <c r="N34" s="35"/>
      <c r="O34" s="10"/>
      <c r="P34" s="10">
        <v>0</v>
      </c>
      <c r="Q34" s="10"/>
    </row>
    <row r="35" spans="1:19" ht="24" customHeight="1" x14ac:dyDescent="0.25">
      <c r="A35" s="10" t="s">
        <v>269</v>
      </c>
      <c r="B35" s="10"/>
      <c r="C35" s="10"/>
      <c r="D35" s="10"/>
      <c r="E35" s="10"/>
      <c r="F35" s="35">
        <v>512</v>
      </c>
      <c r="G35" s="35"/>
      <c r="H35" s="35">
        <v>576</v>
      </c>
      <c r="I35" s="35"/>
      <c r="J35" s="35"/>
      <c r="K35" s="35"/>
      <c r="L35" s="35"/>
      <c r="M35" s="35"/>
      <c r="N35" s="35"/>
      <c r="O35" s="10"/>
      <c r="P35" s="10">
        <v>0</v>
      </c>
      <c r="Q35" s="10"/>
    </row>
    <row r="36" spans="1:19" ht="24" customHeight="1" x14ac:dyDescent="0.25">
      <c r="A36" s="10" t="s">
        <v>270</v>
      </c>
      <c r="B36" s="10"/>
      <c r="C36" s="10"/>
      <c r="D36" s="10"/>
      <c r="E36" s="10"/>
      <c r="F36" s="35">
        <v>128</v>
      </c>
      <c r="G36" s="35"/>
      <c r="H36" s="35">
        <v>576</v>
      </c>
      <c r="I36" s="35"/>
      <c r="J36" s="35"/>
      <c r="K36" s="35"/>
      <c r="L36" s="35"/>
      <c r="M36" s="35"/>
      <c r="N36" s="35"/>
      <c r="O36" s="10"/>
      <c r="P36" s="10">
        <v>0</v>
      </c>
      <c r="Q36" s="10"/>
    </row>
    <row r="37" spans="1:19" ht="24" customHeight="1" x14ac:dyDescent="0.25">
      <c r="A37" s="10"/>
      <c r="B37" s="11">
        <v>0.346837863456466</v>
      </c>
      <c r="C37" s="10"/>
      <c r="D37" s="10"/>
      <c r="E37" s="10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10"/>
      <c r="P37" s="13">
        <f>(F35*F36*H36)</f>
        <v>37748736</v>
      </c>
      <c r="Q37" s="10">
        <f t="shared" ref="Q37:Q44" si="6">P37*B37</f>
        <v>13092690.942422183</v>
      </c>
      <c r="R37">
        <f>P37*C37</f>
        <v>0</v>
      </c>
      <c r="S37">
        <f>P37*D37</f>
        <v>0</v>
      </c>
    </row>
    <row r="38" spans="1:19" ht="24" customHeight="1" x14ac:dyDescent="0.25">
      <c r="A38" s="10" t="s">
        <v>268</v>
      </c>
      <c r="B38" s="11">
        <v>2.87442024320486</v>
      </c>
      <c r="C38" s="10"/>
      <c r="D38" s="10"/>
      <c r="E38" s="10"/>
      <c r="F38" s="10">
        <v>512</v>
      </c>
      <c r="G38" s="10">
        <v>512</v>
      </c>
      <c r="H38" s="10">
        <v>3</v>
      </c>
      <c r="I38" s="10">
        <v>3</v>
      </c>
      <c r="J38" s="10">
        <v>24</v>
      </c>
      <c r="K38" s="10">
        <v>24</v>
      </c>
      <c r="L38" s="10">
        <v>512</v>
      </c>
      <c r="M38" s="10">
        <v>1</v>
      </c>
      <c r="N38" s="10">
        <v>1</v>
      </c>
      <c r="O38" s="10"/>
      <c r="P38" s="13">
        <f t="shared" ref="P38:P40" si="7" xml:space="preserve"> ((J38 + 2 * N38 - H38) / M38 + 1) * ((K38 + 2 * N38 - I38) / M38 + 1) * G38 * (F38 / L38 * H38 * I38)</f>
        <v>2654208</v>
      </c>
      <c r="Q38" s="10">
        <f t="shared" si="6"/>
        <v>7629309.204876285</v>
      </c>
      <c r="R38">
        <f t="shared" ref="R38:R43" si="8">P38*C38</f>
        <v>0</v>
      </c>
      <c r="S38">
        <f t="shared" ref="S38:S43" si="9">P38*D38</f>
        <v>0</v>
      </c>
    </row>
    <row r="39" spans="1:19" ht="24" customHeight="1" x14ac:dyDescent="0.25">
      <c r="A39" s="10" t="s">
        <v>271</v>
      </c>
      <c r="B39" s="11">
        <v>0.33656481476870598</v>
      </c>
      <c r="C39" s="10"/>
      <c r="D39" s="10"/>
      <c r="E39" s="10"/>
      <c r="F39" s="10">
        <v>512</v>
      </c>
      <c r="G39" s="10">
        <v>128</v>
      </c>
      <c r="H39" s="10">
        <v>1</v>
      </c>
      <c r="I39" s="10">
        <v>1</v>
      </c>
      <c r="J39" s="10">
        <v>24</v>
      </c>
      <c r="K39" s="10">
        <v>24</v>
      </c>
      <c r="L39" s="10">
        <v>1</v>
      </c>
      <c r="M39" s="10">
        <v>1</v>
      </c>
      <c r="N39" s="10">
        <v>0</v>
      </c>
      <c r="O39" s="10"/>
      <c r="P39" s="13">
        <f t="shared" si="7"/>
        <v>37748736</v>
      </c>
      <c r="Q39" s="10">
        <f t="shared" si="6"/>
        <v>12704896.339592783</v>
      </c>
      <c r="R39">
        <f t="shared" si="8"/>
        <v>0</v>
      </c>
      <c r="S39">
        <f t="shared" si="9"/>
        <v>0</v>
      </c>
    </row>
    <row r="40" spans="1:19" ht="24" customHeight="1" x14ac:dyDescent="0.25">
      <c r="A40" s="10" t="s">
        <v>272</v>
      </c>
      <c r="B40" s="11">
        <v>0.44481767101485598</v>
      </c>
      <c r="C40" s="10"/>
      <c r="D40" s="10"/>
      <c r="E40" s="10"/>
      <c r="F40" s="10">
        <v>128</v>
      </c>
      <c r="G40" s="10">
        <v>128</v>
      </c>
      <c r="H40" s="10">
        <v>1</v>
      </c>
      <c r="I40" s="10">
        <v>1</v>
      </c>
      <c r="J40" s="10">
        <v>24</v>
      </c>
      <c r="K40" s="10">
        <v>24</v>
      </c>
      <c r="L40" s="10">
        <v>1</v>
      </c>
      <c r="M40" s="10">
        <v>1</v>
      </c>
      <c r="N40" s="10">
        <v>0</v>
      </c>
      <c r="O40" s="10"/>
      <c r="P40" s="13">
        <f t="shared" si="7"/>
        <v>9437184</v>
      </c>
      <c r="Q40" s="10">
        <f t="shared" si="6"/>
        <v>4197826.2078186627</v>
      </c>
      <c r="R40">
        <f t="shared" si="8"/>
        <v>0</v>
      </c>
      <c r="S40">
        <f t="shared" si="9"/>
        <v>0</v>
      </c>
    </row>
    <row r="41" spans="1:19" ht="24" customHeight="1" x14ac:dyDescent="0.25">
      <c r="A41" s="10" t="s">
        <v>273</v>
      </c>
      <c r="B41" s="11">
        <v>0.88652873271360999</v>
      </c>
      <c r="C41" s="10"/>
      <c r="D41" s="10"/>
      <c r="E41" s="10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10"/>
      <c r="P41" s="13">
        <f>F35*F36*H36</f>
        <v>37748736</v>
      </c>
      <c r="Q41" s="10">
        <f t="shared" si="6"/>
        <v>33465339.087620627</v>
      </c>
      <c r="R41">
        <f t="shared" si="8"/>
        <v>0</v>
      </c>
      <c r="S41">
        <f t="shared" si="9"/>
        <v>0</v>
      </c>
    </row>
    <row r="42" spans="1:19" ht="24" customHeight="1" x14ac:dyDescent="0.25">
      <c r="A42" s="10" t="s">
        <v>274</v>
      </c>
      <c r="B42" s="11">
        <v>0</v>
      </c>
      <c r="C42" s="10"/>
      <c r="D42" s="10"/>
      <c r="E42" s="10"/>
      <c r="F42" s="10">
        <v>576</v>
      </c>
      <c r="G42" s="10">
        <v>288</v>
      </c>
      <c r="H42" s="10" t="s">
        <v>238</v>
      </c>
      <c r="I42" s="10">
        <v>512</v>
      </c>
      <c r="J42" s="35">
        <v>1</v>
      </c>
      <c r="K42" s="35"/>
      <c r="L42" s="10">
        <v>1</v>
      </c>
      <c r="M42" s="10">
        <v>1</v>
      </c>
      <c r="N42" s="10">
        <v>0</v>
      </c>
      <c r="O42" s="10"/>
      <c r="P42" s="13">
        <f xml:space="preserve"> J42*F42*G42*I42</f>
        <v>84934656</v>
      </c>
      <c r="Q42" s="10">
        <f t="shared" si="6"/>
        <v>0</v>
      </c>
      <c r="R42">
        <f t="shared" si="8"/>
        <v>0</v>
      </c>
      <c r="S42">
        <f t="shared" si="9"/>
        <v>0</v>
      </c>
    </row>
    <row r="43" spans="1:19" ht="24" customHeight="1" x14ac:dyDescent="0.25">
      <c r="A43" s="10" t="s">
        <v>275</v>
      </c>
      <c r="B43" s="10">
        <v>0</v>
      </c>
      <c r="C43" s="10"/>
      <c r="D43" s="10"/>
      <c r="E43" s="10"/>
      <c r="F43" s="10">
        <v>288</v>
      </c>
      <c r="G43" s="10">
        <v>1</v>
      </c>
      <c r="H43" s="10" t="s">
        <v>238</v>
      </c>
      <c r="I43" s="10">
        <v>512</v>
      </c>
      <c r="J43" s="35">
        <v>1</v>
      </c>
      <c r="K43" s="35"/>
      <c r="L43" s="10">
        <v>1</v>
      </c>
      <c r="M43" s="10">
        <v>1</v>
      </c>
      <c r="N43" s="10">
        <v>0</v>
      </c>
      <c r="O43" s="10"/>
      <c r="P43" s="13">
        <f xml:space="preserve"> J43*F43*G43*I43</f>
        <v>147456</v>
      </c>
      <c r="Q43" s="10">
        <f t="shared" si="6"/>
        <v>0</v>
      </c>
      <c r="R43">
        <f t="shared" si="8"/>
        <v>0</v>
      </c>
      <c r="S43">
        <f t="shared" si="9"/>
        <v>0</v>
      </c>
    </row>
    <row r="44" spans="1:19" ht="24" customHeight="1" x14ac:dyDescent="0.25">
      <c r="A44" s="10" t="s">
        <v>276</v>
      </c>
      <c r="B44" s="10">
        <v>3.5369591165900198</v>
      </c>
      <c r="C44" s="10"/>
      <c r="D44" s="10"/>
      <c r="E44" s="10"/>
      <c r="F44" s="10">
        <v>512</v>
      </c>
      <c r="G44" s="10">
        <v>128</v>
      </c>
      <c r="H44" s="10">
        <v>1</v>
      </c>
      <c r="I44" s="10">
        <v>1</v>
      </c>
      <c r="J44" s="10">
        <v>24</v>
      </c>
      <c r="K44" s="10">
        <v>24</v>
      </c>
      <c r="L44" s="10">
        <v>1</v>
      </c>
      <c r="M44" s="10">
        <v>1</v>
      </c>
      <c r="N44" s="10">
        <v>0</v>
      </c>
      <c r="O44" s="10"/>
      <c r="P44" s="13">
        <f t="shared" ref="P44:P58" si="10" xml:space="preserve"> ((J44 + 2 * N44 - H44) / M44 + 1) * ((K44 + 2 * N44 - I44) / M44 + 1) * G44 * (F44 / L44 * H44 * I44)</f>
        <v>37748736</v>
      </c>
      <c r="Q44" s="10">
        <f t="shared" si="6"/>
        <v>133515735.93494987</v>
      </c>
    </row>
    <row r="45" spans="1:19" ht="24" customHeight="1" x14ac:dyDescent="0.25">
      <c r="A45" s="10" t="s">
        <v>247</v>
      </c>
      <c r="B45" s="11">
        <v>0.63837068854776302</v>
      </c>
      <c r="C45" s="10"/>
      <c r="D45" s="10"/>
      <c r="E45" s="10"/>
      <c r="F45" s="10">
        <v>128</v>
      </c>
      <c r="G45" s="10">
        <v>512</v>
      </c>
      <c r="H45" s="10">
        <v>1</v>
      </c>
      <c r="I45" s="10">
        <v>1</v>
      </c>
      <c r="J45" s="10">
        <v>48</v>
      </c>
      <c r="K45" s="10">
        <v>48</v>
      </c>
      <c r="L45" s="10">
        <v>1</v>
      </c>
      <c r="M45" s="10">
        <v>1</v>
      </c>
      <c r="N45" s="10">
        <v>0</v>
      </c>
      <c r="O45" s="10"/>
      <c r="P45" s="13">
        <f t="shared" si="10"/>
        <v>150994944</v>
      </c>
      <c r="Q45" s="10">
        <f t="shared" ref="Q45:Q58" si="11">P45*B45</f>
        <v>96390746.368510917</v>
      </c>
    </row>
    <row r="46" spans="1:19" ht="24" customHeight="1" x14ac:dyDescent="0.25">
      <c r="A46" s="10" t="s">
        <v>248</v>
      </c>
      <c r="B46" s="11">
        <v>0.222308308985596</v>
      </c>
      <c r="C46" s="10"/>
      <c r="D46" s="10"/>
      <c r="E46" s="10"/>
      <c r="F46" s="10">
        <v>512</v>
      </c>
      <c r="G46" s="10">
        <v>128</v>
      </c>
      <c r="H46" s="10">
        <v>1</v>
      </c>
      <c r="I46" s="10">
        <v>1</v>
      </c>
      <c r="J46" s="10">
        <v>48</v>
      </c>
      <c r="K46" s="10">
        <v>48</v>
      </c>
      <c r="L46" s="10">
        <v>1</v>
      </c>
      <c r="M46" s="10">
        <v>1</v>
      </c>
      <c r="N46" s="10">
        <v>0</v>
      </c>
      <c r="O46" s="10"/>
      <c r="P46" s="13">
        <f t="shared" si="10"/>
        <v>150994944</v>
      </c>
      <c r="Q46" s="10">
        <f t="shared" si="11"/>
        <v>33567430.666014768</v>
      </c>
    </row>
    <row r="47" spans="1:19" ht="24" customHeight="1" x14ac:dyDescent="0.25">
      <c r="A47" s="10" t="s">
        <v>29</v>
      </c>
      <c r="B47" s="11">
        <v>0.65066825047463805</v>
      </c>
      <c r="C47" s="10"/>
      <c r="D47" s="10"/>
      <c r="E47" s="10"/>
      <c r="F47" s="10">
        <v>128</v>
      </c>
      <c r="G47" s="10">
        <v>256</v>
      </c>
      <c r="H47" s="10">
        <v>1</v>
      </c>
      <c r="I47" s="10">
        <v>1</v>
      </c>
      <c r="J47" s="10">
        <v>48</v>
      </c>
      <c r="K47" s="10">
        <v>48</v>
      </c>
      <c r="L47" s="10">
        <v>1</v>
      </c>
      <c r="M47" s="10">
        <v>1</v>
      </c>
      <c r="N47" s="10">
        <v>0</v>
      </c>
      <c r="O47" s="10"/>
      <c r="P47" s="13">
        <f t="shared" si="10"/>
        <v>75497472</v>
      </c>
      <c r="Q47" s="10">
        <f t="shared" si="11"/>
        <v>49123808.021497972</v>
      </c>
    </row>
    <row r="48" spans="1:19" ht="24" customHeight="1" x14ac:dyDescent="0.25">
      <c r="A48" s="10" t="s">
        <v>30</v>
      </c>
      <c r="B48" s="11">
        <v>0.932988191869906</v>
      </c>
      <c r="C48" s="10"/>
      <c r="D48" s="10"/>
      <c r="E48" s="10"/>
      <c r="F48" s="10">
        <v>256</v>
      </c>
      <c r="G48" s="10">
        <v>256</v>
      </c>
      <c r="H48" s="10">
        <v>7</v>
      </c>
      <c r="I48" s="10">
        <v>7</v>
      </c>
      <c r="J48" s="10">
        <v>48</v>
      </c>
      <c r="K48" s="10">
        <v>48</v>
      </c>
      <c r="L48" s="10">
        <v>256</v>
      </c>
      <c r="M48" s="10">
        <v>1</v>
      </c>
      <c r="N48" s="10">
        <v>3</v>
      </c>
      <c r="O48" s="10"/>
      <c r="P48" s="13">
        <f t="shared" si="10"/>
        <v>28901376</v>
      </c>
      <c r="Q48" s="10">
        <f t="shared" si="11"/>
        <v>26964642.536792297</v>
      </c>
    </row>
    <row r="49" spans="1:19" ht="24" customHeight="1" x14ac:dyDescent="0.25">
      <c r="A49" s="10" t="s">
        <v>31</v>
      </c>
      <c r="B49" s="11">
        <v>0.51824411937728299</v>
      </c>
      <c r="C49" s="10"/>
      <c r="D49" s="10"/>
      <c r="E49" s="10"/>
      <c r="F49" s="10">
        <v>256</v>
      </c>
      <c r="G49" s="10">
        <v>128</v>
      </c>
      <c r="H49" s="10">
        <v>1</v>
      </c>
      <c r="I49" s="10">
        <v>1</v>
      </c>
      <c r="J49" s="10">
        <v>48</v>
      </c>
      <c r="K49" s="10">
        <v>48</v>
      </c>
      <c r="L49" s="10">
        <v>1</v>
      </c>
      <c r="M49" s="10">
        <v>1</v>
      </c>
      <c r="N49" s="10">
        <v>0</v>
      </c>
      <c r="O49" s="10"/>
      <c r="P49" s="13">
        <f t="shared" si="10"/>
        <v>75497472</v>
      </c>
      <c r="Q49" s="10">
        <f t="shared" si="11"/>
        <v>39126120.891851082</v>
      </c>
    </row>
    <row r="50" spans="1:19" ht="24" customHeight="1" x14ac:dyDescent="0.25">
      <c r="A50" s="10" t="s">
        <v>32</v>
      </c>
      <c r="B50" s="11">
        <v>0.61564660074233901</v>
      </c>
      <c r="C50" s="10"/>
      <c r="D50" s="10"/>
      <c r="E50" s="10"/>
      <c r="F50" s="10">
        <v>128</v>
      </c>
      <c r="G50" s="10">
        <v>512</v>
      </c>
      <c r="H50" s="10">
        <v>3</v>
      </c>
      <c r="I50" s="10">
        <v>3</v>
      </c>
      <c r="J50" s="10">
        <v>48</v>
      </c>
      <c r="K50" s="10">
        <v>48</v>
      </c>
      <c r="L50" s="10">
        <v>1</v>
      </c>
      <c r="M50" s="10">
        <v>1</v>
      </c>
      <c r="N50" s="10">
        <v>1</v>
      </c>
      <c r="O50" s="10"/>
      <c r="P50" s="13">
        <f t="shared" si="10"/>
        <v>1358954496</v>
      </c>
      <c r="Q50" s="10">
        <f t="shared" si="11"/>
        <v>836635716.02591848</v>
      </c>
    </row>
    <row r="51" spans="1:19" ht="24" customHeight="1" x14ac:dyDescent="0.25">
      <c r="A51" s="10" t="s">
        <v>33</v>
      </c>
      <c r="B51" s="11">
        <v>8.5732412884220399E-2</v>
      </c>
      <c r="C51" s="10"/>
      <c r="D51" s="10"/>
      <c r="E51" s="10"/>
      <c r="F51" s="10">
        <v>512</v>
      </c>
      <c r="G51" s="10">
        <v>128</v>
      </c>
      <c r="H51" s="10">
        <v>3</v>
      </c>
      <c r="I51" s="10">
        <v>3</v>
      </c>
      <c r="J51" s="10">
        <v>48</v>
      </c>
      <c r="K51" s="10">
        <v>48</v>
      </c>
      <c r="L51" s="10">
        <v>1</v>
      </c>
      <c r="M51" s="10">
        <v>1</v>
      </c>
      <c r="N51" s="10">
        <v>1</v>
      </c>
      <c r="O51" s="10"/>
      <c r="P51" s="13">
        <f t="shared" si="10"/>
        <v>1358954496</v>
      </c>
      <c r="Q51" s="10">
        <f t="shared" si="11"/>
        <v>116506447.94193964</v>
      </c>
    </row>
    <row r="52" spans="1:19" ht="24" customHeight="1" x14ac:dyDescent="0.25">
      <c r="A52" s="10" t="s">
        <v>34</v>
      </c>
      <c r="B52" s="11">
        <v>0.93884370621074997</v>
      </c>
      <c r="C52" s="10"/>
      <c r="D52" s="10"/>
      <c r="E52" s="10"/>
      <c r="F52" s="10">
        <v>128</v>
      </c>
      <c r="G52" s="10">
        <v>256</v>
      </c>
      <c r="H52" s="10">
        <v>1</v>
      </c>
      <c r="I52" s="10">
        <v>1</v>
      </c>
      <c r="J52" s="10">
        <v>48</v>
      </c>
      <c r="K52" s="10">
        <v>48</v>
      </c>
      <c r="L52" s="10">
        <v>1</v>
      </c>
      <c r="M52" s="10">
        <v>1</v>
      </c>
      <c r="N52" s="10">
        <v>0</v>
      </c>
      <c r="O52" s="10"/>
      <c r="P52" s="13">
        <f t="shared" si="10"/>
        <v>75497472</v>
      </c>
      <c r="Q52" s="10">
        <f t="shared" si="11"/>
        <v>70880326.422022328</v>
      </c>
    </row>
    <row r="53" spans="1:19" ht="24" customHeight="1" x14ac:dyDescent="0.25">
      <c r="A53" s="10" t="s">
        <v>35</v>
      </c>
      <c r="B53" s="11">
        <v>0.59593680856481401</v>
      </c>
      <c r="C53" s="10"/>
      <c r="D53" s="10"/>
      <c r="E53" s="10"/>
      <c r="F53" s="10">
        <v>256</v>
      </c>
      <c r="G53" s="10">
        <v>256</v>
      </c>
      <c r="H53" s="10">
        <v>7</v>
      </c>
      <c r="I53" s="10">
        <v>7</v>
      </c>
      <c r="J53" s="10">
        <v>48</v>
      </c>
      <c r="K53" s="10">
        <v>48</v>
      </c>
      <c r="L53" s="10">
        <v>256</v>
      </c>
      <c r="M53" s="10">
        <v>1</v>
      </c>
      <c r="N53" s="10">
        <v>3</v>
      </c>
      <c r="O53" s="10"/>
      <c r="P53" s="13">
        <f t="shared" si="10"/>
        <v>28901376</v>
      </c>
      <c r="Q53" s="10">
        <f t="shared" si="11"/>
        <v>17223393.77657171</v>
      </c>
    </row>
    <row r="54" spans="1:19" ht="24" customHeight="1" x14ac:dyDescent="0.25">
      <c r="A54" s="10" t="s">
        <v>36</v>
      </c>
      <c r="B54" s="11">
        <v>0.49064430704617201</v>
      </c>
      <c r="C54" s="10"/>
      <c r="D54" s="10"/>
      <c r="E54" s="10"/>
      <c r="F54" s="10">
        <v>256</v>
      </c>
      <c r="G54" s="10">
        <v>128</v>
      </c>
      <c r="H54" s="10">
        <v>1</v>
      </c>
      <c r="I54" s="10">
        <v>1</v>
      </c>
      <c r="J54" s="10">
        <v>48</v>
      </c>
      <c r="K54" s="10">
        <v>48</v>
      </c>
      <c r="L54" s="10">
        <v>1</v>
      </c>
      <c r="M54" s="10">
        <v>1</v>
      </c>
      <c r="N54" s="10">
        <v>0</v>
      </c>
      <c r="O54" s="10"/>
      <c r="P54" s="13">
        <f t="shared" si="10"/>
        <v>75497472</v>
      </c>
      <c r="Q54" s="10">
        <f t="shared" si="11"/>
        <v>37042404.833177775</v>
      </c>
    </row>
    <row r="55" spans="1:19" ht="24" customHeight="1" x14ac:dyDescent="0.25">
      <c r="A55" s="10" t="s">
        <v>37</v>
      </c>
      <c r="B55" s="11">
        <v>0.66468426123428304</v>
      </c>
      <c r="C55" s="10"/>
      <c r="D55" s="10"/>
      <c r="E55" s="10"/>
      <c r="F55" s="10">
        <v>128</v>
      </c>
      <c r="G55" s="10">
        <v>512</v>
      </c>
      <c r="H55" s="10">
        <v>3</v>
      </c>
      <c r="I55" s="10">
        <v>3</v>
      </c>
      <c r="J55" s="10">
        <v>48</v>
      </c>
      <c r="K55" s="10">
        <v>48</v>
      </c>
      <c r="L55" s="10">
        <v>1</v>
      </c>
      <c r="M55" s="10">
        <v>1</v>
      </c>
      <c r="N55" s="10">
        <v>1</v>
      </c>
      <c r="O55" s="10"/>
      <c r="P55" s="13">
        <f t="shared" si="10"/>
        <v>1358954496</v>
      </c>
      <c r="Q55" s="10">
        <f t="shared" si="11"/>
        <v>903275665.22476745</v>
      </c>
    </row>
    <row r="56" spans="1:19" ht="24" customHeight="1" x14ac:dyDescent="0.25">
      <c r="A56" s="10" t="s">
        <v>38</v>
      </c>
      <c r="B56" s="11">
        <v>6.5703536877956603E-2</v>
      </c>
      <c r="C56" s="10"/>
      <c r="D56" s="10"/>
      <c r="E56" s="10"/>
      <c r="F56" s="10">
        <v>512</v>
      </c>
      <c r="G56" s="10">
        <v>128</v>
      </c>
      <c r="H56" s="10">
        <v>3</v>
      </c>
      <c r="I56" s="10">
        <v>3</v>
      </c>
      <c r="J56" s="10">
        <v>48</v>
      </c>
      <c r="K56" s="10">
        <v>48</v>
      </c>
      <c r="L56" s="10">
        <v>1</v>
      </c>
      <c r="M56" s="10">
        <v>1</v>
      </c>
      <c r="N56" s="10">
        <v>1</v>
      </c>
      <c r="O56" s="10"/>
      <c r="P56" s="13">
        <f t="shared" si="10"/>
        <v>1358954496</v>
      </c>
      <c r="Q56" s="10">
        <f t="shared" si="11"/>
        <v>89288116.843400925</v>
      </c>
    </row>
    <row r="57" spans="1:19" ht="24" customHeight="1" x14ac:dyDescent="0.25">
      <c r="A57" s="10" t="s">
        <v>39</v>
      </c>
      <c r="B57" s="11">
        <v>0.82561172687885698</v>
      </c>
      <c r="C57" s="10"/>
      <c r="D57" s="10"/>
      <c r="E57" s="10"/>
      <c r="F57" s="10">
        <v>128</v>
      </c>
      <c r="G57" s="10">
        <v>256</v>
      </c>
      <c r="H57" s="10">
        <v>3</v>
      </c>
      <c r="I57" s="10">
        <v>3</v>
      </c>
      <c r="J57" s="10">
        <v>48</v>
      </c>
      <c r="K57" s="10">
        <v>48</v>
      </c>
      <c r="L57" s="10">
        <v>1</v>
      </c>
      <c r="M57" s="10">
        <v>2</v>
      </c>
      <c r="N57" s="10">
        <v>1</v>
      </c>
      <c r="O57" s="10"/>
      <c r="P57" s="13">
        <f t="shared" si="10"/>
        <v>177020928</v>
      </c>
      <c r="Q57" s="10">
        <f t="shared" si="11"/>
        <v>146150554.0597778</v>
      </c>
    </row>
    <row r="58" spans="1:19" ht="24" customHeight="1" x14ac:dyDescent="0.25">
      <c r="A58" s="10" t="s">
        <v>277</v>
      </c>
      <c r="B58" s="11">
        <v>0.48572556211692802</v>
      </c>
      <c r="C58" s="10"/>
      <c r="D58" s="10"/>
      <c r="E58" s="10"/>
      <c r="F58" s="10">
        <v>256</v>
      </c>
      <c r="G58" s="10">
        <v>256</v>
      </c>
      <c r="H58" s="10">
        <v>1</v>
      </c>
      <c r="I58" s="10">
        <v>1</v>
      </c>
      <c r="J58" s="10">
        <v>24</v>
      </c>
      <c r="K58" s="10">
        <v>24</v>
      </c>
      <c r="L58" s="10">
        <v>1</v>
      </c>
      <c r="M58" s="10">
        <v>1</v>
      </c>
      <c r="N58" s="10">
        <v>0</v>
      </c>
      <c r="O58" s="10"/>
      <c r="P58" s="13">
        <f t="shared" si="10"/>
        <v>37748736</v>
      </c>
      <c r="Q58" s="10">
        <f t="shared" si="11"/>
        <v>18335526.012803517</v>
      </c>
    </row>
    <row r="59" spans="1:19" ht="24" customHeight="1" x14ac:dyDescent="0.25">
      <c r="A59" s="10"/>
      <c r="B59" s="11">
        <v>0.48572556211692802</v>
      </c>
      <c r="C59" s="10"/>
      <c r="D59" s="10"/>
      <c r="E59" s="10"/>
      <c r="F59" s="10">
        <v>256</v>
      </c>
      <c r="G59" s="10">
        <v>1024</v>
      </c>
      <c r="H59" s="10">
        <v>1</v>
      </c>
      <c r="I59" s="10">
        <v>1</v>
      </c>
      <c r="J59" s="10">
        <v>24</v>
      </c>
      <c r="K59" s="10">
        <v>24</v>
      </c>
      <c r="L59" s="10">
        <v>1</v>
      </c>
      <c r="M59" s="10">
        <v>1</v>
      </c>
      <c r="N59" s="10">
        <v>0</v>
      </c>
      <c r="O59" s="10"/>
      <c r="P59" s="13"/>
      <c r="Q59" s="10"/>
    </row>
    <row r="60" spans="1:19" ht="24" customHeight="1" x14ac:dyDescent="0.25">
      <c r="A60" s="10"/>
      <c r="B60" s="11">
        <v>0.48572556211692802</v>
      </c>
      <c r="C60" s="10"/>
      <c r="D60" s="10"/>
      <c r="E60" s="10"/>
      <c r="F60" s="10">
        <v>256</v>
      </c>
      <c r="G60" s="10">
        <v>256</v>
      </c>
      <c r="H60" s="10">
        <v>1</v>
      </c>
      <c r="I60" s="10">
        <v>1</v>
      </c>
      <c r="J60" s="10">
        <v>24</v>
      </c>
      <c r="K60" s="10">
        <v>24</v>
      </c>
      <c r="L60" s="10">
        <v>1</v>
      </c>
      <c r="M60" s="10">
        <v>1</v>
      </c>
      <c r="N60" s="10">
        <v>0</v>
      </c>
      <c r="O60" s="10"/>
      <c r="P60" s="13"/>
      <c r="Q60" s="10"/>
    </row>
    <row r="61" spans="1:19" ht="24" customHeight="1" x14ac:dyDescent="0.25">
      <c r="A61" s="10" t="s">
        <v>278</v>
      </c>
      <c r="B61" s="11">
        <v>0.35924222868872602</v>
      </c>
      <c r="C61" s="10"/>
      <c r="D61" s="10"/>
      <c r="E61" s="10"/>
      <c r="F61" s="35">
        <v>256</v>
      </c>
      <c r="G61" s="35"/>
      <c r="H61" s="35">
        <v>576</v>
      </c>
      <c r="I61" s="35"/>
      <c r="J61" s="35"/>
      <c r="K61" s="35"/>
      <c r="L61" s="35"/>
      <c r="M61" s="35"/>
      <c r="N61" s="35"/>
      <c r="O61" s="10"/>
      <c r="P61" s="10">
        <v>0</v>
      </c>
      <c r="Q61" s="10"/>
    </row>
    <row r="62" spans="1:19" ht="24" customHeight="1" x14ac:dyDescent="0.25">
      <c r="A62" s="10" t="s">
        <v>279</v>
      </c>
      <c r="B62" s="10"/>
      <c r="C62" s="10"/>
      <c r="D62" s="10"/>
      <c r="E62" s="10"/>
      <c r="F62" s="35">
        <v>1024</v>
      </c>
      <c r="G62" s="35"/>
      <c r="H62" s="35">
        <v>576</v>
      </c>
      <c r="I62" s="35"/>
      <c r="J62" s="35"/>
      <c r="K62" s="35"/>
      <c r="L62" s="35"/>
      <c r="M62" s="35"/>
      <c r="N62" s="35"/>
      <c r="O62" s="10"/>
      <c r="P62" s="10">
        <v>0</v>
      </c>
      <c r="Q62" s="10"/>
    </row>
    <row r="63" spans="1:19" ht="24" customHeight="1" x14ac:dyDescent="0.25">
      <c r="A63" s="10" t="s">
        <v>280</v>
      </c>
      <c r="B63" s="10"/>
      <c r="C63" s="10"/>
      <c r="D63" s="10"/>
      <c r="E63" s="10"/>
      <c r="F63" s="35">
        <v>256</v>
      </c>
      <c r="G63" s="35"/>
      <c r="H63" s="35">
        <v>576</v>
      </c>
      <c r="I63" s="35"/>
      <c r="J63" s="35"/>
      <c r="K63" s="35"/>
      <c r="L63" s="35"/>
      <c r="M63" s="35"/>
      <c r="N63" s="35"/>
      <c r="O63" s="10"/>
      <c r="P63" s="10">
        <v>0</v>
      </c>
      <c r="Q63" s="10"/>
    </row>
    <row r="64" spans="1:19" ht="24" customHeight="1" x14ac:dyDescent="0.25">
      <c r="A64" s="10"/>
      <c r="B64" s="11">
        <v>0.35924222868872602</v>
      </c>
      <c r="C64" s="10"/>
      <c r="D64" s="10"/>
      <c r="E64" s="10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10"/>
      <c r="P64" s="13">
        <f>(F62*F63*H63)</f>
        <v>150994944</v>
      </c>
      <c r="Q64" s="10">
        <f t="shared" ref="Q64:Q72" si="12">P64*B64</f>
        <v>54243760.203289375</v>
      </c>
      <c r="R64">
        <f>P64*C64</f>
        <v>0</v>
      </c>
      <c r="S64">
        <f>P64*D64</f>
        <v>0</v>
      </c>
    </row>
    <row r="65" spans="1:19" ht="24" customHeight="1" x14ac:dyDescent="0.25">
      <c r="A65" s="10" t="s">
        <v>278</v>
      </c>
      <c r="B65" s="11">
        <v>3.3366361415467201</v>
      </c>
      <c r="C65" s="10"/>
      <c r="D65" s="10"/>
      <c r="E65" s="10"/>
      <c r="F65" s="10">
        <v>1024</v>
      </c>
      <c r="G65" s="10">
        <v>1024</v>
      </c>
      <c r="H65" s="10">
        <v>3</v>
      </c>
      <c r="I65" s="10">
        <v>3</v>
      </c>
      <c r="J65" s="10">
        <v>24</v>
      </c>
      <c r="K65" s="10">
        <v>24</v>
      </c>
      <c r="L65" s="10">
        <v>1024</v>
      </c>
      <c r="M65" s="10">
        <v>1</v>
      </c>
      <c r="N65" s="10">
        <v>1</v>
      </c>
      <c r="O65" s="10"/>
      <c r="P65" s="13">
        <f t="shared" ref="P65:P67" si="13" xml:space="preserve"> ((J65 + 2 * N65 - H65) / M65 + 1) * ((K65 + 2 * N65 - I65) / M65 + 1) * G65 * (F65 / L65 * H65 * I65)</f>
        <v>5308416</v>
      </c>
      <c r="Q65" s="10">
        <f t="shared" si="12"/>
        <v>17712252.679964874</v>
      </c>
      <c r="R65">
        <f t="shared" ref="R65:R70" si="14">P65*C65</f>
        <v>0</v>
      </c>
      <c r="S65">
        <f t="shared" ref="S65:S70" si="15">P65*D65</f>
        <v>0</v>
      </c>
    </row>
    <row r="66" spans="1:19" ht="24" customHeight="1" x14ac:dyDescent="0.25">
      <c r="A66" s="10" t="s">
        <v>281</v>
      </c>
      <c r="B66" s="11">
        <v>0.338716343794843</v>
      </c>
      <c r="C66" s="10"/>
      <c r="D66" s="10"/>
      <c r="E66" s="10"/>
      <c r="F66" s="10">
        <v>1024</v>
      </c>
      <c r="G66" s="10">
        <v>256</v>
      </c>
      <c r="H66" s="10">
        <v>1</v>
      </c>
      <c r="I66" s="10">
        <v>1</v>
      </c>
      <c r="J66" s="10">
        <v>24</v>
      </c>
      <c r="K66" s="10">
        <v>24</v>
      </c>
      <c r="L66" s="10">
        <v>1</v>
      </c>
      <c r="M66" s="10">
        <v>1</v>
      </c>
      <c r="N66" s="10">
        <v>0</v>
      </c>
      <c r="O66" s="10"/>
      <c r="P66" s="13">
        <f t="shared" si="13"/>
        <v>150994944</v>
      </c>
      <c r="Q66" s="10">
        <f t="shared" si="12"/>
        <v>51144455.363187067</v>
      </c>
      <c r="R66">
        <f t="shared" si="14"/>
        <v>0</v>
      </c>
      <c r="S66">
        <f t="shared" si="15"/>
        <v>0</v>
      </c>
    </row>
    <row r="67" spans="1:19" ht="24" customHeight="1" x14ac:dyDescent="0.25">
      <c r="A67" s="10" t="s">
        <v>282</v>
      </c>
      <c r="B67" s="11">
        <v>0.51749916705125099</v>
      </c>
      <c r="C67" s="10"/>
      <c r="D67" s="10"/>
      <c r="E67" s="10"/>
      <c r="F67" s="10">
        <v>256</v>
      </c>
      <c r="G67" s="10">
        <v>256</v>
      </c>
      <c r="H67" s="10">
        <v>1</v>
      </c>
      <c r="I67" s="10">
        <v>1</v>
      </c>
      <c r="J67" s="10">
        <v>24</v>
      </c>
      <c r="K67" s="10">
        <v>24</v>
      </c>
      <c r="L67" s="10">
        <v>1</v>
      </c>
      <c r="M67" s="10">
        <v>1</v>
      </c>
      <c r="N67" s="10">
        <v>0</v>
      </c>
      <c r="O67" s="10"/>
      <c r="P67" s="13">
        <f t="shared" si="13"/>
        <v>37748736</v>
      </c>
      <c r="Q67" s="10">
        <f t="shared" si="12"/>
        <v>19534939.437237572</v>
      </c>
      <c r="R67">
        <f t="shared" si="14"/>
        <v>0</v>
      </c>
      <c r="S67">
        <f t="shared" si="15"/>
        <v>0</v>
      </c>
    </row>
    <row r="68" spans="1:19" ht="24" customHeight="1" x14ac:dyDescent="0.25">
      <c r="A68" s="10" t="s">
        <v>283</v>
      </c>
      <c r="B68" s="11">
        <v>0.80287931693679504</v>
      </c>
      <c r="C68" s="10"/>
      <c r="D68" s="10"/>
      <c r="E68" s="10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10"/>
      <c r="P68" s="13">
        <f>F62*F63*H63</f>
        <v>150994944</v>
      </c>
      <c r="Q68" s="10">
        <f t="shared" si="12"/>
        <v>121230717.49962962</v>
      </c>
      <c r="R68">
        <f t="shared" si="14"/>
        <v>0</v>
      </c>
      <c r="S68">
        <f t="shared" si="15"/>
        <v>0</v>
      </c>
    </row>
    <row r="69" spans="1:19" ht="24" customHeight="1" x14ac:dyDescent="0.25">
      <c r="A69" s="10" t="s">
        <v>284</v>
      </c>
      <c r="B69" s="11">
        <v>0</v>
      </c>
      <c r="C69" s="10"/>
      <c r="D69" s="10"/>
      <c r="E69" s="10"/>
      <c r="F69" s="10">
        <v>576</v>
      </c>
      <c r="G69" s="10">
        <v>288</v>
      </c>
      <c r="H69" s="10" t="s">
        <v>238</v>
      </c>
      <c r="I69" s="10">
        <v>1024</v>
      </c>
      <c r="J69" s="35">
        <v>1</v>
      </c>
      <c r="K69" s="35"/>
      <c r="L69" s="10">
        <v>1</v>
      </c>
      <c r="M69" s="10">
        <v>1</v>
      </c>
      <c r="N69" s="10">
        <v>0</v>
      </c>
      <c r="O69" s="10"/>
      <c r="P69" s="13">
        <f xml:space="preserve"> J69*F69*G69*I69</f>
        <v>169869312</v>
      </c>
      <c r="Q69" s="10">
        <f t="shared" si="12"/>
        <v>0</v>
      </c>
      <c r="R69">
        <f t="shared" si="14"/>
        <v>0</v>
      </c>
      <c r="S69">
        <f t="shared" si="15"/>
        <v>0</v>
      </c>
    </row>
    <row r="70" spans="1:19" ht="24" customHeight="1" x14ac:dyDescent="0.25">
      <c r="A70" s="10" t="s">
        <v>285</v>
      </c>
      <c r="B70" s="10">
        <v>0</v>
      </c>
      <c r="C70" s="10"/>
      <c r="D70" s="10"/>
      <c r="E70" s="10"/>
      <c r="F70" s="10">
        <v>288</v>
      </c>
      <c r="G70" s="10">
        <v>1</v>
      </c>
      <c r="H70" s="10" t="s">
        <v>238</v>
      </c>
      <c r="I70" s="10">
        <v>1024</v>
      </c>
      <c r="J70" s="35">
        <v>1</v>
      </c>
      <c r="K70" s="35"/>
      <c r="L70" s="10">
        <v>1</v>
      </c>
      <c r="M70" s="10">
        <v>1</v>
      </c>
      <c r="N70" s="10">
        <v>0</v>
      </c>
      <c r="O70" s="10"/>
      <c r="P70" s="13">
        <f xml:space="preserve"> J70*F70*G70*I70</f>
        <v>294912</v>
      </c>
      <c r="Q70" s="10">
        <f t="shared" si="12"/>
        <v>0</v>
      </c>
      <c r="R70">
        <f t="shared" si="14"/>
        <v>0</v>
      </c>
      <c r="S70">
        <f t="shared" si="15"/>
        <v>0</v>
      </c>
    </row>
    <row r="71" spans="1:19" ht="24" customHeight="1" x14ac:dyDescent="0.25">
      <c r="A71" s="10" t="s">
        <v>286</v>
      </c>
      <c r="B71" s="10">
        <v>3.7514352694333799</v>
      </c>
      <c r="C71" s="10"/>
      <c r="D71" s="10"/>
      <c r="E71" s="10"/>
      <c r="F71" s="10">
        <v>1024</v>
      </c>
      <c r="G71" s="10">
        <v>256</v>
      </c>
      <c r="H71" s="10">
        <v>1</v>
      </c>
      <c r="I71" s="10">
        <v>1</v>
      </c>
      <c r="J71" s="10">
        <v>24</v>
      </c>
      <c r="K71" s="10">
        <v>24</v>
      </c>
      <c r="L71" s="10">
        <v>1</v>
      </c>
      <c r="M71" s="10">
        <v>1</v>
      </c>
      <c r="N71" s="10">
        <v>0</v>
      </c>
      <c r="O71" s="10"/>
      <c r="P71" s="13">
        <f t="shared" ref="P71:P79" si="16" xml:space="preserve"> ((J71 + 2 * N71 - H71) / M71 + 1) * ((K71 + 2 * N71 - I71) / M71 + 1) * G71 * (F71 / L71 * H71 * I71)</f>
        <v>150994944</v>
      </c>
      <c r="Q71" s="10">
        <f t="shared" si="12"/>
        <v>566447758.42771816</v>
      </c>
    </row>
    <row r="72" spans="1:19" ht="24" customHeight="1" x14ac:dyDescent="0.25">
      <c r="A72" s="10" t="s">
        <v>249</v>
      </c>
      <c r="B72" s="11">
        <v>0.50502913754883805</v>
      </c>
      <c r="C72" s="10"/>
      <c r="D72" s="10"/>
      <c r="E72" s="10"/>
      <c r="F72" s="10">
        <v>256</v>
      </c>
      <c r="G72" s="10">
        <v>1024</v>
      </c>
      <c r="H72" s="10">
        <v>1</v>
      </c>
      <c r="I72" s="10">
        <v>1</v>
      </c>
      <c r="J72" s="10">
        <v>24</v>
      </c>
      <c r="K72" s="10">
        <v>24</v>
      </c>
      <c r="L72" s="10">
        <v>1</v>
      </c>
      <c r="M72" s="10">
        <v>1</v>
      </c>
      <c r="N72" s="10">
        <v>0</v>
      </c>
      <c r="O72" s="10"/>
      <c r="P72" s="13">
        <f t="shared" si="16"/>
        <v>150994944</v>
      </c>
      <c r="Q72" s="10">
        <f t="shared" si="12"/>
        <v>76256846.342555106</v>
      </c>
    </row>
    <row r="73" spans="1:19" ht="24" customHeight="1" x14ac:dyDescent="0.25">
      <c r="A73" s="10" t="s">
        <v>250</v>
      </c>
      <c r="B73" s="11">
        <v>0.14440758834263101</v>
      </c>
      <c r="C73" s="10"/>
      <c r="D73" s="10"/>
      <c r="E73" s="10"/>
      <c r="F73" s="10">
        <v>1024</v>
      </c>
      <c r="G73" s="10">
        <v>256</v>
      </c>
      <c r="H73" s="10">
        <v>1</v>
      </c>
      <c r="I73" s="10">
        <v>1</v>
      </c>
      <c r="J73" s="10">
        <v>24</v>
      </c>
      <c r="K73" s="10">
        <v>24</v>
      </c>
      <c r="L73" s="10">
        <v>1</v>
      </c>
      <c r="M73" s="10">
        <v>1</v>
      </c>
      <c r="N73" s="10">
        <v>0</v>
      </c>
      <c r="O73" s="10"/>
      <c r="P73" s="13">
        <f t="shared" si="16"/>
        <v>150994944</v>
      </c>
      <c r="Q73" s="10">
        <f t="shared" ref="Q73:Q79" si="17">P73*B73</f>
        <v>21804815.714970622</v>
      </c>
    </row>
    <row r="74" spans="1:19" ht="24" customHeight="1" x14ac:dyDescent="0.25">
      <c r="A74" s="10" t="s">
        <v>132</v>
      </c>
      <c r="B74" s="11">
        <v>0.486422452077935</v>
      </c>
      <c r="C74" s="10"/>
      <c r="D74" s="10"/>
      <c r="E74" s="10"/>
      <c r="F74" s="10">
        <v>256</v>
      </c>
      <c r="G74" s="10">
        <v>512</v>
      </c>
      <c r="H74" s="10">
        <v>1</v>
      </c>
      <c r="I74" s="10">
        <v>1</v>
      </c>
      <c r="J74" s="10">
        <v>24</v>
      </c>
      <c r="K74" s="10">
        <v>24</v>
      </c>
      <c r="L74" s="10">
        <v>1</v>
      </c>
      <c r="M74" s="10">
        <v>1</v>
      </c>
      <c r="N74" s="10">
        <v>0</v>
      </c>
      <c r="O74" s="10"/>
      <c r="P74" s="13">
        <f t="shared" si="16"/>
        <v>75497472</v>
      </c>
      <c r="Q74" s="10">
        <f t="shared" si="17"/>
        <v>36723665.455925241</v>
      </c>
    </row>
    <row r="75" spans="1:19" ht="24" customHeight="1" x14ac:dyDescent="0.25">
      <c r="A75" s="10" t="s">
        <v>40</v>
      </c>
      <c r="B75" s="11">
        <v>0.85660576782939202</v>
      </c>
      <c r="C75" s="10"/>
      <c r="D75" s="10"/>
      <c r="E75" s="10"/>
      <c r="F75" s="10">
        <v>512</v>
      </c>
      <c r="G75" s="10">
        <v>512</v>
      </c>
      <c r="H75" s="10">
        <v>3</v>
      </c>
      <c r="I75" s="10">
        <v>3</v>
      </c>
      <c r="J75" s="10">
        <v>24</v>
      </c>
      <c r="K75" s="10">
        <v>24</v>
      </c>
      <c r="L75" s="10">
        <v>512</v>
      </c>
      <c r="M75" s="10">
        <v>1</v>
      </c>
      <c r="N75" s="10">
        <v>1</v>
      </c>
      <c r="O75" s="10"/>
      <c r="P75" s="13">
        <f t="shared" si="16"/>
        <v>2654208</v>
      </c>
      <c r="Q75" s="10">
        <f t="shared" si="17"/>
        <v>2273609.8818189148</v>
      </c>
    </row>
    <row r="76" spans="1:19" ht="24" customHeight="1" x14ac:dyDescent="0.25">
      <c r="A76" s="10" t="s">
        <v>41</v>
      </c>
      <c r="B76" s="11">
        <v>0.365639904617727</v>
      </c>
      <c r="C76" s="10"/>
      <c r="D76" s="10"/>
      <c r="E76" s="10"/>
      <c r="F76" s="10">
        <v>512</v>
      </c>
      <c r="G76" s="10">
        <v>256</v>
      </c>
      <c r="H76" s="10">
        <v>1</v>
      </c>
      <c r="I76" s="10">
        <v>1</v>
      </c>
      <c r="J76" s="10">
        <v>24</v>
      </c>
      <c r="K76" s="10">
        <v>24</v>
      </c>
      <c r="L76" s="10">
        <v>1</v>
      </c>
      <c r="M76" s="10">
        <v>1</v>
      </c>
      <c r="N76" s="10">
        <v>0</v>
      </c>
      <c r="O76" s="10"/>
      <c r="P76" s="13">
        <f t="shared" si="16"/>
        <v>75497472</v>
      </c>
      <c r="Q76" s="10">
        <f t="shared" si="17"/>
        <v>27604888.460959516</v>
      </c>
    </row>
    <row r="77" spans="1:19" ht="24" customHeight="1" x14ac:dyDescent="0.25">
      <c r="A77" s="10" t="s">
        <v>131</v>
      </c>
      <c r="B77" s="11">
        <v>0.53170362211242905</v>
      </c>
      <c r="C77" s="10"/>
      <c r="D77" s="10"/>
      <c r="E77" s="10"/>
      <c r="F77" s="10">
        <v>256</v>
      </c>
      <c r="G77" s="10">
        <v>256</v>
      </c>
      <c r="H77" s="10">
        <v>1</v>
      </c>
      <c r="I77" s="10">
        <v>1</v>
      </c>
      <c r="J77" s="10">
        <v>24</v>
      </c>
      <c r="K77" s="10">
        <v>24</v>
      </c>
      <c r="L77" s="10">
        <v>1</v>
      </c>
      <c r="M77" s="10">
        <v>1</v>
      </c>
      <c r="N77" s="10">
        <v>0</v>
      </c>
      <c r="O77" s="10"/>
      <c r="P77" s="13">
        <f t="shared" si="16"/>
        <v>37748736</v>
      </c>
      <c r="Q77" s="10">
        <f t="shared" si="17"/>
        <v>20071139.661365848</v>
      </c>
    </row>
    <row r="78" spans="1:19" ht="24" customHeight="1" x14ac:dyDescent="0.25">
      <c r="A78" s="10"/>
      <c r="B78" s="11">
        <v>0.53170362211242905</v>
      </c>
      <c r="C78" s="10"/>
      <c r="D78" s="10"/>
      <c r="E78" s="10"/>
      <c r="F78" s="10">
        <v>256</v>
      </c>
      <c r="G78" s="10">
        <v>256</v>
      </c>
      <c r="H78" s="10">
        <v>1</v>
      </c>
      <c r="I78" s="10">
        <v>1</v>
      </c>
      <c r="J78" s="10">
        <v>24</v>
      </c>
      <c r="K78" s="10">
        <v>24</v>
      </c>
      <c r="L78" s="10">
        <v>1</v>
      </c>
      <c r="M78" s="10">
        <v>1</v>
      </c>
      <c r="N78" s="10">
        <v>0</v>
      </c>
      <c r="O78" s="10"/>
      <c r="P78" s="13">
        <f t="shared" si="16"/>
        <v>37748736</v>
      </c>
      <c r="Q78" s="10">
        <f t="shared" si="17"/>
        <v>20071139.661365848</v>
      </c>
    </row>
    <row r="79" spans="1:19" ht="24" customHeight="1" x14ac:dyDescent="0.25">
      <c r="A79" s="10"/>
      <c r="B79" s="11">
        <v>0.53170362211242905</v>
      </c>
      <c r="C79" s="10"/>
      <c r="D79" s="10"/>
      <c r="E79" s="10"/>
      <c r="F79" s="10">
        <v>256</v>
      </c>
      <c r="G79" s="10">
        <v>1024</v>
      </c>
      <c r="H79" s="10">
        <v>1</v>
      </c>
      <c r="I79" s="10">
        <v>1</v>
      </c>
      <c r="J79" s="10">
        <v>24</v>
      </c>
      <c r="K79" s="10">
        <v>24</v>
      </c>
      <c r="L79" s="10">
        <v>1</v>
      </c>
      <c r="M79" s="10">
        <v>1</v>
      </c>
      <c r="N79" s="10">
        <v>0</v>
      </c>
      <c r="O79" s="10"/>
      <c r="P79" s="13">
        <f t="shared" si="16"/>
        <v>150994944</v>
      </c>
      <c r="Q79" s="10">
        <f t="shared" si="17"/>
        <v>80284558.645463392</v>
      </c>
    </row>
    <row r="80" spans="1:19" ht="24" customHeight="1" x14ac:dyDescent="0.25">
      <c r="A80" s="10" t="s">
        <v>42</v>
      </c>
      <c r="B80" s="11">
        <v>1.07546353225045</v>
      </c>
      <c r="C80" s="10"/>
      <c r="D80" s="10"/>
      <c r="E80" s="10"/>
      <c r="F80" s="35">
        <v>256</v>
      </c>
      <c r="G80" s="35"/>
      <c r="H80" s="35">
        <v>576</v>
      </c>
      <c r="I80" s="35"/>
      <c r="J80" s="35"/>
      <c r="K80" s="35"/>
      <c r="L80" s="35"/>
      <c r="M80" s="35"/>
      <c r="N80" s="35"/>
      <c r="O80" s="10"/>
      <c r="P80" s="10"/>
      <c r="Q80" s="10"/>
    </row>
    <row r="81" spans="1:17" ht="24" customHeight="1" x14ac:dyDescent="0.25">
      <c r="A81" s="10" t="s">
        <v>43</v>
      </c>
      <c r="B81" s="11">
        <v>0.26863967298417901</v>
      </c>
      <c r="C81" s="10"/>
      <c r="D81" s="10"/>
      <c r="E81" s="10"/>
      <c r="F81" s="35">
        <v>256</v>
      </c>
      <c r="G81" s="35"/>
      <c r="H81" s="35">
        <v>576</v>
      </c>
      <c r="I81" s="35"/>
      <c r="J81" s="35"/>
      <c r="K81" s="35"/>
      <c r="L81" s="35"/>
      <c r="M81" s="35"/>
      <c r="N81" s="35"/>
      <c r="O81" s="10"/>
      <c r="P81" s="10"/>
      <c r="Q81" s="10"/>
    </row>
    <row r="82" spans="1:17" ht="24" customHeight="1" x14ac:dyDescent="0.25">
      <c r="A82" s="10" t="s">
        <v>44</v>
      </c>
      <c r="B82" s="11">
        <v>0.72097823528556804</v>
      </c>
      <c r="C82" s="10"/>
      <c r="D82" s="10"/>
      <c r="E82" s="10"/>
      <c r="F82" s="35">
        <v>1024</v>
      </c>
      <c r="G82" s="35"/>
      <c r="H82" s="35">
        <v>576</v>
      </c>
      <c r="I82" s="35"/>
      <c r="J82" s="35"/>
      <c r="K82" s="35"/>
      <c r="L82" s="35"/>
      <c r="M82" s="35"/>
      <c r="N82" s="35"/>
      <c r="O82" s="10"/>
      <c r="P82" s="10"/>
      <c r="Q82" s="10"/>
    </row>
    <row r="83" spans="1:17" ht="24" customHeight="1" x14ac:dyDescent="0.25">
      <c r="A83" s="10"/>
      <c r="B83" s="10"/>
      <c r="C83" s="10"/>
      <c r="D83" s="10"/>
      <c r="E83" s="10"/>
      <c r="F83" s="35" t="s">
        <v>336</v>
      </c>
      <c r="G83" s="35"/>
      <c r="H83" s="35"/>
      <c r="I83" s="35"/>
      <c r="J83" s="35"/>
      <c r="K83" s="35"/>
      <c r="L83" s="35"/>
      <c r="M83" s="35"/>
      <c r="N83" s="35"/>
      <c r="O83" s="10"/>
      <c r="P83" s="13">
        <f>MIN((F81+F82)*H82*H82, 2*H82*F81*F82)</f>
        <v>301989888</v>
      </c>
      <c r="Q83" s="13">
        <f>MIN((F81*F82*H82*MIN(B81,B82)+F81*F82*H82*B80), H82*H82*F80*MIN(B80,B81)+H82*H82*F82*B82)</f>
        <v>202952788.20462328</v>
      </c>
    </row>
    <row r="84" spans="1:17" ht="24" customHeight="1" x14ac:dyDescent="0.25">
      <c r="A84" s="10" t="s">
        <v>45</v>
      </c>
      <c r="B84" s="11">
        <v>2.2917646175712099</v>
      </c>
      <c r="C84" s="10"/>
      <c r="D84" s="10"/>
      <c r="E84" s="10"/>
      <c r="F84" s="10">
        <v>1024</v>
      </c>
      <c r="G84" s="10">
        <v>256</v>
      </c>
      <c r="H84" s="10">
        <v>1</v>
      </c>
      <c r="I84" s="10">
        <v>1</v>
      </c>
      <c r="J84" s="10">
        <v>24</v>
      </c>
      <c r="K84" s="10">
        <v>24</v>
      </c>
      <c r="L84" s="10">
        <v>1</v>
      </c>
      <c r="M84" s="10">
        <v>1</v>
      </c>
      <c r="N84" s="10">
        <v>0</v>
      </c>
      <c r="O84" s="10"/>
      <c r="P84" s="13">
        <f t="shared" ref="P84:P92" si="18" xml:space="preserve"> ((J84 + 2 * N84 - H84) / M84 + 1) * ((K84 + 2 * N84 - I84) / M84 + 1) * G84 * (F84 / L84 * H84 * I84)</f>
        <v>150994944</v>
      </c>
      <c r="Q84" s="10">
        <f>P84*B84</f>
        <v>346044870.09134626</v>
      </c>
    </row>
    <row r="85" spans="1:17" ht="24" customHeight="1" x14ac:dyDescent="0.25">
      <c r="A85" s="10" t="s">
        <v>46</v>
      </c>
      <c r="B85" s="11">
        <v>0.59208707963271801</v>
      </c>
      <c r="C85" s="10"/>
      <c r="D85" s="10"/>
      <c r="E85" s="10"/>
      <c r="F85" s="10">
        <v>256</v>
      </c>
      <c r="G85" s="10">
        <v>1024</v>
      </c>
      <c r="H85" s="10">
        <v>1</v>
      </c>
      <c r="I85" s="10">
        <v>1</v>
      </c>
      <c r="J85" s="10">
        <v>24</v>
      </c>
      <c r="K85" s="10">
        <v>24</v>
      </c>
      <c r="L85" s="10">
        <v>1</v>
      </c>
      <c r="M85" s="10">
        <v>1</v>
      </c>
      <c r="N85" s="10">
        <v>0</v>
      </c>
      <c r="O85" s="10"/>
      <c r="P85" s="13">
        <f t="shared" si="18"/>
        <v>150994944</v>
      </c>
      <c r="Q85" s="10">
        <f t="shared" ref="Q85:Q92" si="19">P85*B85</f>
        <v>89402155.432265788</v>
      </c>
    </row>
    <row r="86" spans="1:17" ht="24" customHeight="1" x14ac:dyDescent="0.25">
      <c r="A86" s="10" t="s">
        <v>47</v>
      </c>
      <c r="B86" s="11">
        <v>0.10138233189260901</v>
      </c>
      <c r="C86" s="10"/>
      <c r="D86" s="10"/>
      <c r="E86" s="10"/>
      <c r="F86" s="10">
        <v>1024</v>
      </c>
      <c r="G86" s="10">
        <v>256</v>
      </c>
      <c r="H86" s="10">
        <v>1</v>
      </c>
      <c r="I86" s="10">
        <v>1</v>
      </c>
      <c r="J86" s="10">
        <v>24</v>
      </c>
      <c r="K86" s="10">
        <v>24</v>
      </c>
      <c r="L86" s="10">
        <v>1</v>
      </c>
      <c r="M86" s="10">
        <v>1</v>
      </c>
      <c r="N86" s="10">
        <v>0</v>
      </c>
      <c r="O86" s="10"/>
      <c r="P86" s="13">
        <f t="shared" si="18"/>
        <v>150994944</v>
      </c>
      <c r="Q86" s="10">
        <f t="shared" si="19"/>
        <v>15308219.526713911</v>
      </c>
    </row>
    <row r="87" spans="1:17" ht="24" customHeight="1" x14ac:dyDescent="0.25">
      <c r="A87" s="10" t="s">
        <v>48</v>
      </c>
      <c r="B87" s="11">
        <v>0.74219263090451404</v>
      </c>
      <c r="C87" s="10"/>
      <c r="D87" s="10"/>
      <c r="E87" s="10"/>
      <c r="F87" s="10">
        <v>256</v>
      </c>
      <c r="G87" s="10">
        <v>512</v>
      </c>
      <c r="H87" s="10">
        <v>1</v>
      </c>
      <c r="I87" s="10">
        <v>1</v>
      </c>
      <c r="J87" s="10">
        <v>24</v>
      </c>
      <c r="K87" s="10">
        <v>24</v>
      </c>
      <c r="L87" s="10">
        <v>1</v>
      </c>
      <c r="M87" s="10">
        <v>1</v>
      </c>
      <c r="N87" s="10">
        <v>0</v>
      </c>
      <c r="O87" s="10"/>
      <c r="P87" s="13">
        <f t="shared" si="18"/>
        <v>75497472</v>
      </c>
      <c r="Q87" s="10">
        <f t="shared" si="19"/>
        <v>56033667.370319881</v>
      </c>
    </row>
    <row r="88" spans="1:17" ht="24" customHeight="1" x14ac:dyDescent="0.25">
      <c r="A88" s="10" t="s">
        <v>49</v>
      </c>
      <c r="B88" s="11">
        <v>0.70706733298082503</v>
      </c>
      <c r="C88" s="10"/>
      <c r="D88" s="10"/>
      <c r="E88" s="10"/>
      <c r="F88" s="10">
        <v>512</v>
      </c>
      <c r="G88" s="10">
        <v>512</v>
      </c>
      <c r="H88" s="10">
        <v>3</v>
      </c>
      <c r="I88" s="10">
        <v>3</v>
      </c>
      <c r="J88" s="10">
        <v>24</v>
      </c>
      <c r="K88" s="10">
        <v>24</v>
      </c>
      <c r="L88" s="10">
        <v>512</v>
      </c>
      <c r="M88" s="10">
        <v>1</v>
      </c>
      <c r="N88" s="10">
        <v>1</v>
      </c>
      <c r="O88" s="10"/>
      <c r="P88" s="13">
        <f t="shared" si="18"/>
        <v>2654208</v>
      </c>
      <c r="Q88" s="10">
        <f t="shared" si="19"/>
        <v>1876703.7717363697</v>
      </c>
    </row>
    <row r="89" spans="1:17" ht="24" customHeight="1" x14ac:dyDescent="0.25">
      <c r="A89" s="10" t="s">
        <v>50</v>
      </c>
      <c r="B89" s="11">
        <v>0.449779232662607</v>
      </c>
      <c r="C89" s="10"/>
      <c r="D89" s="10"/>
      <c r="E89" s="10"/>
      <c r="F89" s="10">
        <v>512</v>
      </c>
      <c r="G89" s="10">
        <v>256</v>
      </c>
      <c r="H89" s="10">
        <v>1</v>
      </c>
      <c r="I89" s="10">
        <v>1</v>
      </c>
      <c r="J89" s="10">
        <v>24</v>
      </c>
      <c r="K89" s="10">
        <v>24</v>
      </c>
      <c r="L89" s="10">
        <v>1</v>
      </c>
      <c r="M89" s="10">
        <v>1</v>
      </c>
      <c r="N89" s="10">
        <v>0</v>
      </c>
      <c r="O89" s="10"/>
      <c r="P89" s="13">
        <f t="shared" si="18"/>
        <v>75497472</v>
      </c>
      <c r="Q89" s="10">
        <f t="shared" si="19"/>
        <v>33957195.024126656</v>
      </c>
    </row>
    <row r="90" spans="1:17" ht="24" customHeight="1" x14ac:dyDescent="0.25">
      <c r="A90" s="10" t="s">
        <v>51</v>
      </c>
      <c r="B90" s="11">
        <v>0.69797120299518001</v>
      </c>
      <c r="C90" s="10"/>
      <c r="D90" s="10"/>
      <c r="E90" s="10"/>
      <c r="F90" s="10">
        <v>256</v>
      </c>
      <c r="G90" s="10">
        <v>256</v>
      </c>
      <c r="H90" s="10">
        <v>1</v>
      </c>
      <c r="I90" s="10">
        <v>1</v>
      </c>
      <c r="J90" s="10">
        <v>24</v>
      </c>
      <c r="K90" s="10">
        <v>24</v>
      </c>
      <c r="L90" s="10">
        <v>1</v>
      </c>
      <c r="M90" s="10">
        <v>1</v>
      </c>
      <c r="N90" s="10">
        <v>0</v>
      </c>
      <c r="O90" s="10"/>
      <c r="P90" s="13">
        <f t="shared" si="18"/>
        <v>37748736</v>
      </c>
      <c r="Q90" s="10">
        <f t="shared" si="19"/>
        <v>26347530.677467458</v>
      </c>
    </row>
    <row r="91" spans="1:17" ht="24" customHeight="1" x14ac:dyDescent="0.25">
      <c r="A91" s="10"/>
      <c r="B91" s="11">
        <v>0.69797120299518001</v>
      </c>
      <c r="C91" s="10"/>
      <c r="D91" s="10"/>
      <c r="E91" s="10"/>
      <c r="F91" s="10">
        <v>256</v>
      </c>
      <c r="G91" s="10">
        <v>256</v>
      </c>
      <c r="H91" s="10">
        <v>1</v>
      </c>
      <c r="I91" s="10">
        <v>1</v>
      </c>
      <c r="J91" s="10">
        <v>24</v>
      </c>
      <c r="K91" s="10">
        <v>24</v>
      </c>
      <c r="L91" s="10">
        <v>1</v>
      </c>
      <c r="M91" s="10">
        <v>1</v>
      </c>
      <c r="N91" s="10">
        <v>0</v>
      </c>
      <c r="O91" s="10"/>
      <c r="P91" s="13">
        <f t="shared" si="18"/>
        <v>37748736</v>
      </c>
      <c r="Q91" s="10">
        <f t="shared" si="19"/>
        <v>26347530.677467458</v>
      </c>
    </row>
    <row r="92" spans="1:17" ht="24" customHeight="1" x14ac:dyDescent="0.25">
      <c r="A92" s="10"/>
      <c r="B92" s="11">
        <v>0.69797120299518001</v>
      </c>
      <c r="C92" s="10"/>
      <c r="D92" s="10"/>
      <c r="E92" s="10"/>
      <c r="F92" s="10">
        <v>256</v>
      </c>
      <c r="G92" s="10">
        <v>1024</v>
      </c>
      <c r="H92" s="10">
        <v>1</v>
      </c>
      <c r="I92" s="10">
        <v>1</v>
      </c>
      <c r="J92" s="10">
        <v>24</v>
      </c>
      <c r="K92" s="10">
        <v>24</v>
      </c>
      <c r="L92" s="10">
        <v>1</v>
      </c>
      <c r="M92" s="10">
        <v>1</v>
      </c>
      <c r="N92" s="10">
        <v>0</v>
      </c>
      <c r="O92" s="10"/>
      <c r="P92" s="13">
        <f t="shared" si="18"/>
        <v>150994944</v>
      </c>
      <c r="Q92" s="10">
        <f t="shared" si="19"/>
        <v>105390122.70986983</v>
      </c>
    </row>
    <row r="93" spans="1:17" ht="24" customHeight="1" x14ac:dyDescent="0.25">
      <c r="A93" s="10" t="s">
        <v>52</v>
      </c>
      <c r="B93" s="11">
        <v>0.63964469922612799</v>
      </c>
      <c r="C93" s="10"/>
      <c r="D93" s="10"/>
      <c r="E93" s="10"/>
      <c r="F93" s="35">
        <v>256</v>
      </c>
      <c r="G93" s="35"/>
      <c r="H93" s="35">
        <v>576</v>
      </c>
      <c r="I93" s="35"/>
      <c r="J93" s="35"/>
      <c r="K93" s="35"/>
      <c r="L93" s="35"/>
      <c r="M93" s="35"/>
      <c r="N93" s="35"/>
      <c r="O93" s="10"/>
      <c r="P93" s="10"/>
      <c r="Q93" s="10"/>
    </row>
    <row r="94" spans="1:17" ht="24" customHeight="1" x14ac:dyDescent="0.25">
      <c r="A94" s="10" t="s">
        <v>53</v>
      </c>
      <c r="B94" s="11">
        <v>0.16604949487453699</v>
      </c>
      <c r="C94" s="10"/>
      <c r="D94" s="10"/>
      <c r="E94" s="10"/>
      <c r="F94" s="35">
        <v>256</v>
      </c>
      <c r="G94" s="35"/>
      <c r="H94" s="35">
        <v>576</v>
      </c>
      <c r="I94" s="35"/>
      <c r="J94" s="35"/>
      <c r="K94" s="35"/>
      <c r="L94" s="35"/>
      <c r="M94" s="35"/>
      <c r="N94" s="35"/>
      <c r="O94" s="10"/>
      <c r="P94" s="10"/>
      <c r="Q94" s="10"/>
    </row>
    <row r="95" spans="1:17" ht="24" customHeight="1" x14ac:dyDescent="0.25">
      <c r="A95" s="10" t="s">
        <v>54</v>
      </c>
      <c r="B95" s="11">
        <v>0.37861127666783201</v>
      </c>
      <c r="C95" s="10"/>
      <c r="D95" s="10"/>
      <c r="E95" s="10"/>
      <c r="F95" s="35">
        <v>1024</v>
      </c>
      <c r="G95" s="35"/>
      <c r="H95" s="35">
        <v>576</v>
      </c>
      <c r="I95" s="35"/>
      <c r="J95" s="35"/>
      <c r="K95" s="35"/>
      <c r="L95" s="35"/>
      <c r="M95" s="35"/>
      <c r="N95" s="35"/>
      <c r="O95" s="10"/>
      <c r="P95" s="10"/>
      <c r="Q95" s="10"/>
    </row>
    <row r="96" spans="1:17" ht="24" customHeight="1" x14ac:dyDescent="0.25">
      <c r="A96" s="10"/>
      <c r="B96" s="10"/>
      <c r="C96" s="10"/>
      <c r="D96" s="10"/>
      <c r="E96" s="10"/>
      <c r="F96" s="35" t="s">
        <v>336</v>
      </c>
      <c r="G96" s="35"/>
      <c r="H96" s="35"/>
      <c r="I96" s="35"/>
      <c r="J96" s="35"/>
      <c r="K96" s="35"/>
      <c r="L96" s="35"/>
      <c r="M96" s="35"/>
      <c r="N96" s="35"/>
      <c r="O96" s="10"/>
      <c r="P96" s="13">
        <f>MIN((F94+F95)*H95*H95, 2*H95*F94*F95)</f>
        <v>301989888</v>
      </c>
      <c r="Q96" s="13">
        <f>MIN((F94*F95*H95*MIN(B94,B95)+F94*F95*H95*B93), H95*H95*F93*MIN(B93,B94)+H95*H95*F95*B95)</f>
        <v>121655749.71935505</v>
      </c>
    </row>
    <row r="97" spans="1:17" ht="24" customHeight="1" x14ac:dyDescent="0.25">
      <c r="A97" s="10" t="s">
        <v>55</v>
      </c>
      <c r="B97" s="11">
        <v>1.5639714025979701</v>
      </c>
      <c r="C97" s="10"/>
      <c r="D97" s="10"/>
      <c r="E97" s="10"/>
      <c r="F97" s="10">
        <v>1024</v>
      </c>
      <c r="G97" s="10">
        <v>256</v>
      </c>
      <c r="H97" s="10">
        <v>1</v>
      </c>
      <c r="I97" s="10">
        <v>1</v>
      </c>
      <c r="J97" s="10">
        <v>24</v>
      </c>
      <c r="K97" s="10">
        <v>24</v>
      </c>
      <c r="L97" s="10">
        <v>1</v>
      </c>
      <c r="M97" s="10">
        <v>1</v>
      </c>
      <c r="N97" s="10">
        <v>0</v>
      </c>
      <c r="O97" s="10"/>
      <c r="P97" s="13">
        <f t="shared" ref="P97:P105" si="20" xml:space="preserve"> ((J97 + 2 * N97 - H97) / M97 + 1) * ((K97 + 2 * N97 - I97) / M97 + 1) * G97 * (F97 / L97 * H97 * I97)</f>
        <v>150994944</v>
      </c>
      <c r="Q97" s="10">
        <f t="shared" ref="Q97:Q105" si="21">P97*B97</f>
        <v>236151774.35288194</v>
      </c>
    </row>
    <row r="98" spans="1:17" ht="24" customHeight="1" x14ac:dyDescent="0.25">
      <c r="A98" s="10" t="s">
        <v>56</v>
      </c>
      <c r="B98" s="11">
        <v>0.75266073626547503</v>
      </c>
      <c r="C98" s="10"/>
      <c r="D98" s="10"/>
      <c r="E98" s="10"/>
      <c r="F98" s="10">
        <v>256</v>
      </c>
      <c r="G98" s="10">
        <v>1024</v>
      </c>
      <c r="H98" s="10">
        <v>1</v>
      </c>
      <c r="I98" s="10">
        <v>1</v>
      </c>
      <c r="J98" s="10">
        <v>24</v>
      </c>
      <c r="K98" s="10">
        <v>24</v>
      </c>
      <c r="L98" s="10">
        <v>1</v>
      </c>
      <c r="M98" s="10">
        <v>1</v>
      </c>
      <c r="N98" s="10">
        <v>0</v>
      </c>
      <c r="O98" s="10"/>
      <c r="P98" s="13">
        <f t="shared" si="20"/>
        <v>150994944</v>
      </c>
      <c r="Q98" s="10">
        <f t="shared" si="21"/>
        <v>113647965.72340417</v>
      </c>
    </row>
    <row r="99" spans="1:17" ht="24" customHeight="1" x14ac:dyDescent="0.25">
      <c r="A99" s="10" t="s">
        <v>57</v>
      </c>
      <c r="B99" s="11">
        <v>8.8551740313146804E-2</v>
      </c>
      <c r="C99" s="10"/>
      <c r="D99" s="10"/>
      <c r="E99" s="10"/>
      <c r="F99" s="10">
        <v>1024</v>
      </c>
      <c r="G99" s="10">
        <v>256</v>
      </c>
      <c r="H99" s="10">
        <v>1</v>
      </c>
      <c r="I99" s="10">
        <v>1</v>
      </c>
      <c r="J99" s="10">
        <v>24</v>
      </c>
      <c r="K99" s="10">
        <v>24</v>
      </c>
      <c r="L99" s="10">
        <v>1</v>
      </c>
      <c r="M99" s="10">
        <v>1</v>
      </c>
      <c r="N99" s="10">
        <v>0</v>
      </c>
      <c r="O99" s="10"/>
      <c r="P99" s="13">
        <f t="shared" si="20"/>
        <v>150994944</v>
      </c>
      <c r="Q99" s="10">
        <f t="shared" si="21"/>
        <v>13370865.069686145</v>
      </c>
    </row>
    <row r="100" spans="1:17" ht="24" customHeight="1" x14ac:dyDescent="0.25">
      <c r="A100" s="10" t="s">
        <v>58</v>
      </c>
      <c r="B100" s="11">
        <v>0.77270356425640696</v>
      </c>
      <c r="C100" s="10"/>
      <c r="D100" s="10"/>
      <c r="E100" s="10"/>
      <c r="F100" s="10">
        <v>256</v>
      </c>
      <c r="G100" s="10">
        <v>512</v>
      </c>
      <c r="H100" s="10">
        <v>1</v>
      </c>
      <c r="I100" s="10">
        <v>1</v>
      </c>
      <c r="J100" s="10">
        <v>24</v>
      </c>
      <c r="K100" s="10">
        <v>24</v>
      </c>
      <c r="L100" s="10">
        <v>1</v>
      </c>
      <c r="M100" s="10">
        <v>1</v>
      </c>
      <c r="N100" s="10">
        <v>0</v>
      </c>
      <c r="O100" s="10"/>
      <c r="P100" s="13">
        <f t="shared" si="20"/>
        <v>75497472</v>
      </c>
      <c r="Q100" s="10">
        <f t="shared" si="21"/>
        <v>58337165.706748284</v>
      </c>
    </row>
    <row r="101" spans="1:17" ht="24" customHeight="1" x14ac:dyDescent="0.25">
      <c r="A101" s="10" t="s">
        <v>59</v>
      </c>
      <c r="B101" s="11">
        <v>0.59342195492122696</v>
      </c>
      <c r="C101" s="10"/>
      <c r="D101" s="10"/>
      <c r="E101" s="10"/>
      <c r="F101" s="10">
        <v>512</v>
      </c>
      <c r="G101" s="10">
        <v>512</v>
      </c>
      <c r="H101" s="10">
        <v>3</v>
      </c>
      <c r="I101" s="10">
        <v>3</v>
      </c>
      <c r="J101" s="10">
        <v>24</v>
      </c>
      <c r="K101" s="10">
        <v>24</v>
      </c>
      <c r="L101" s="10">
        <v>512</v>
      </c>
      <c r="M101" s="10">
        <v>1</v>
      </c>
      <c r="N101" s="10">
        <v>1</v>
      </c>
      <c r="O101" s="10"/>
      <c r="P101" s="13">
        <f t="shared" si="20"/>
        <v>2654208</v>
      </c>
      <c r="Q101" s="10">
        <f t="shared" si="21"/>
        <v>1575065.30012756</v>
      </c>
    </row>
    <row r="102" spans="1:17" ht="24" customHeight="1" x14ac:dyDescent="0.25">
      <c r="A102" s="10" t="s">
        <v>60</v>
      </c>
      <c r="B102" s="11">
        <v>0.33145462619039301</v>
      </c>
      <c r="C102" s="10"/>
      <c r="D102" s="10"/>
      <c r="E102" s="10"/>
      <c r="F102" s="10">
        <v>512</v>
      </c>
      <c r="G102" s="10">
        <v>256</v>
      </c>
      <c r="H102" s="10">
        <v>1</v>
      </c>
      <c r="I102" s="10">
        <v>1</v>
      </c>
      <c r="J102" s="10">
        <v>24</v>
      </c>
      <c r="K102" s="10">
        <v>24</v>
      </c>
      <c r="L102" s="10">
        <v>1</v>
      </c>
      <c r="M102" s="10">
        <v>1</v>
      </c>
      <c r="N102" s="10">
        <v>0</v>
      </c>
      <c r="O102" s="10"/>
      <c r="P102" s="13">
        <f t="shared" si="20"/>
        <v>75497472</v>
      </c>
      <c r="Q102" s="10">
        <f t="shared" si="21"/>
        <v>25023986.360079661</v>
      </c>
    </row>
    <row r="103" spans="1:17" ht="24" customHeight="1" x14ac:dyDescent="0.25">
      <c r="A103" s="10" t="s">
        <v>61</v>
      </c>
      <c r="B103" s="11">
        <v>0.73337585165344499</v>
      </c>
      <c r="C103" s="10"/>
      <c r="D103" s="10"/>
      <c r="E103" s="10"/>
      <c r="F103" s="10">
        <v>256</v>
      </c>
      <c r="G103" s="10">
        <v>256</v>
      </c>
      <c r="H103" s="10">
        <v>1</v>
      </c>
      <c r="I103" s="10">
        <v>1</v>
      </c>
      <c r="J103" s="10">
        <v>24</v>
      </c>
      <c r="K103" s="10">
        <v>24</v>
      </c>
      <c r="L103" s="10">
        <v>1</v>
      </c>
      <c r="M103" s="10">
        <v>1</v>
      </c>
      <c r="N103" s="10">
        <v>0</v>
      </c>
      <c r="O103" s="10"/>
      <c r="P103" s="13">
        <f t="shared" si="20"/>
        <v>37748736</v>
      </c>
      <c r="Q103" s="10">
        <f t="shared" si="21"/>
        <v>27684011.412841059</v>
      </c>
    </row>
    <row r="104" spans="1:17" ht="24" customHeight="1" x14ac:dyDescent="0.25">
      <c r="A104" s="10"/>
      <c r="B104" s="11">
        <v>0.73337585165344499</v>
      </c>
      <c r="C104" s="10"/>
      <c r="D104" s="10"/>
      <c r="E104" s="10"/>
      <c r="F104" s="10">
        <v>256</v>
      </c>
      <c r="G104" s="10">
        <v>256</v>
      </c>
      <c r="H104" s="10">
        <v>1</v>
      </c>
      <c r="I104" s="10">
        <v>1</v>
      </c>
      <c r="J104" s="10">
        <v>24</v>
      </c>
      <c r="K104" s="10">
        <v>24</v>
      </c>
      <c r="L104" s="10">
        <v>1</v>
      </c>
      <c r="M104" s="10">
        <v>1</v>
      </c>
      <c r="N104" s="10">
        <v>0</v>
      </c>
      <c r="O104" s="10"/>
      <c r="P104" s="13">
        <f t="shared" si="20"/>
        <v>37748736</v>
      </c>
      <c r="Q104" s="10">
        <f t="shared" si="21"/>
        <v>27684011.412841059</v>
      </c>
    </row>
    <row r="105" spans="1:17" ht="24" customHeight="1" x14ac:dyDescent="0.25">
      <c r="A105" s="10"/>
      <c r="B105" s="10">
        <v>0.79038462012705102</v>
      </c>
      <c r="C105" s="10"/>
      <c r="D105" s="10"/>
      <c r="E105" s="10"/>
      <c r="F105" s="10">
        <v>256</v>
      </c>
      <c r="G105" s="10">
        <v>1024</v>
      </c>
      <c r="H105" s="10">
        <v>1</v>
      </c>
      <c r="I105" s="10">
        <v>1</v>
      </c>
      <c r="J105" s="10">
        <v>24</v>
      </c>
      <c r="K105" s="10">
        <v>24</v>
      </c>
      <c r="L105" s="10">
        <v>1</v>
      </c>
      <c r="M105" s="10">
        <v>1</v>
      </c>
      <c r="N105" s="10">
        <v>0</v>
      </c>
      <c r="O105" s="10"/>
      <c r="P105" s="13">
        <f t="shared" si="20"/>
        <v>150994944</v>
      </c>
      <c r="Q105" s="10">
        <f t="shared" si="21"/>
        <v>119344081.45454535</v>
      </c>
    </row>
    <row r="106" spans="1:17" ht="24" customHeight="1" x14ac:dyDescent="0.25">
      <c r="A106" s="10" t="s">
        <v>62</v>
      </c>
      <c r="B106" s="11">
        <v>0.67223662908636395</v>
      </c>
      <c r="C106" s="10"/>
      <c r="D106" s="10"/>
      <c r="E106" s="10"/>
      <c r="F106" s="35">
        <v>256</v>
      </c>
      <c r="G106" s="35"/>
      <c r="H106" s="35">
        <v>576</v>
      </c>
      <c r="I106" s="35"/>
      <c r="J106" s="35"/>
      <c r="K106" s="35"/>
      <c r="L106" s="35"/>
      <c r="M106" s="35"/>
      <c r="N106" s="35"/>
      <c r="O106" s="10"/>
      <c r="P106" s="10"/>
      <c r="Q106" s="10"/>
    </row>
    <row r="107" spans="1:17" ht="24" customHeight="1" x14ac:dyDescent="0.25">
      <c r="A107" s="10" t="s">
        <v>63</v>
      </c>
      <c r="B107" s="11">
        <v>0.109489482605566</v>
      </c>
      <c r="C107" s="10"/>
      <c r="D107" s="10"/>
      <c r="E107" s="10"/>
      <c r="F107" s="35">
        <v>256</v>
      </c>
      <c r="G107" s="35"/>
      <c r="H107" s="35">
        <v>576</v>
      </c>
      <c r="I107" s="35"/>
      <c r="J107" s="35"/>
      <c r="K107" s="35"/>
      <c r="L107" s="35"/>
      <c r="M107" s="35"/>
      <c r="N107" s="35"/>
      <c r="O107" s="10"/>
      <c r="P107" s="10"/>
      <c r="Q107" s="10"/>
    </row>
    <row r="108" spans="1:17" ht="24" customHeight="1" x14ac:dyDescent="0.25">
      <c r="A108" s="10" t="s">
        <v>64</v>
      </c>
      <c r="B108" s="11">
        <v>0.54643707107108996</v>
      </c>
      <c r="C108" s="10"/>
      <c r="D108" s="10"/>
      <c r="E108" s="10"/>
      <c r="F108" s="35">
        <v>1024</v>
      </c>
      <c r="G108" s="35"/>
      <c r="H108" s="35">
        <v>576</v>
      </c>
      <c r="I108" s="35"/>
      <c r="J108" s="35"/>
      <c r="K108" s="35"/>
      <c r="L108" s="35"/>
      <c r="M108" s="35"/>
      <c r="N108" s="35"/>
      <c r="O108" s="10"/>
      <c r="P108" s="10"/>
      <c r="Q108" s="10"/>
    </row>
    <row r="109" spans="1:17" ht="24" customHeight="1" x14ac:dyDescent="0.25">
      <c r="A109" s="10"/>
      <c r="B109" s="10"/>
      <c r="C109" s="10"/>
      <c r="D109" s="10"/>
      <c r="E109" s="10"/>
      <c r="F109" s="35" t="s">
        <v>336</v>
      </c>
      <c r="G109" s="35"/>
      <c r="H109" s="35"/>
      <c r="I109" s="35"/>
      <c r="J109" s="35"/>
      <c r="K109" s="35"/>
      <c r="L109" s="35"/>
      <c r="M109" s="35"/>
      <c r="N109" s="35"/>
      <c r="O109" s="10"/>
      <c r="P109" s="13">
        <f>MIN((F107+F108)*H108*H108, 2*H108*F107*F108)</f>
        <v>301989888</v>
      </c>
      <c r="Q109" s="13">
        <f>MIN((F107*F108*H108*MIN(B107,B108)+F107*F108*H108*B106), H108*H108*F106*MIN(B106,B107)+H108*H108*F108*B108)</f>
        <v>118036690.45826072</v>
      </c>
    </row>
    <row r="110" spans="1:17" ht="24" customHeight="1" x14ac:dyDescent="0.25">
      <c r="A110" s="10" t="s">
        <v>65</v>
      </c>
      <c r="B110" s="11">
        <v>1.39738349334163</v>
      </c>
      <c r="C110" s="10"/>
      <c r="D110" s="10"/>
      <c r="E110" s="10"/>
      <c r="F110" s="10">
        <v>1024</v>
      </c>
      <c r="G110" s="10">
        <v>256</v>
      </c>
      <c r="H110" s="10">
        <v>1</v>
      </c>
      <c r="I110" s="10">
        <v>1</v>
      </c>
      <c r="J110" s="10">
        <v>24</v>
      </c>
      <c r="K110" s="10">
        <v>24</v>
      </c>
      <c r="L110" s="10">
        <v>1</v>
      </c>
      <c r="M110" s="10">
        <v>1</v>
      </c>
      <c r="N110" s="10">
        <v>0</v>
      </c>
      <c r="O110" s="10"/>
      <c r="P110" s="13">
        <f t="shared" ref="P110:P113" si="22" xml:space="preserve"> ((J110 + 2 * N110 - H110) / M110 + 1) * ((K110 + 2 * N110 - I110) / M110 + 1) * G110 * (F110 / L110 * H110 * I110)</f>
        <v>150994944</v>
      </c>
      <c r="Q110" s="10">
        <f t="shared" ref="Q110:Q113" si="23">P110*B110</f>
        <v>210997842.3236438</v>
      </c>
    </row>
    <row r="111" spans="1:17" ht="24" customHeight="1" x14ac:dyDescent="0.25">
      <c r="A111" s="10" t="s">
        <v>66</v>
      </c>
      <c r="B111" s="11">
        <v>0.87581570692091903</v>
      </c>
      <c r="C111" s="10"/>
      <c r="D111" s="10"/>
      <c r="E111" s="10"/>
      <c r="F111" s="10">
        <v>256</v>
      </c>
      <c r="G111" s="10">
        <v>1024</v>
      </c>
      <c r="H111" s="10">
        <v>1</v>
      </c>
      <c r="I111" s="10">
        <v>1</v>
      </c>
      <c r="J111" s="10">
        <v>24</v>
      </c>
      <c r="K111" s="10">
        <v>24</v>
      </c>
      <c r="L111" s="10">
        <v>1</v>
      </c>
      <c r="M111" s="10">
        <v>1</v>
      </c>
      <c r="N111" s="10">
        <v>0</v>
      </c>
      <c r="O111" s="10"/>
      <c r="P111" s="13">
        <f t="shared" si="22"/>
        <v>150994944</v>
      </c>
      <c r="Q111" s="10">
        <f t="shared" si="23"/>
        <v>132243743.62084459</v>
      </c>
    </row>
    <row r="112" spans="1:17" ht="24" customHeight="1" x14ac:dyDescent="0.25">
      <c r="A112" s="10" t="s">
        <v>67</v>
      </c>
      <c r="B112" s="11">
        <v>7.4245133260453303E-2</v>
      </c>
      <c r="C112" s="10"/>
      <c r="D112" s="10"/>
      <c r="E112" s="10"/>
      <c r="F112" s="10">
        <v>1024</v>
      </c>
      <c r="G112" s="10">
        <v>256</v>
      </c>
      <c r="H112" s="10">
        <v>1</v>
      </c>
      <c r="I112" s="10">
        <v>1</v>
      </c>
      <c r="J112" s="10">
        <v>24</v>
      </c>
      <c r="K112" s="10">
        <v>24</v>
      </c>
      <c r="L112" s="10">
        <v>1</v>
      </c>
      <c r="M112" s="10">
        <v>1</v>
      </c>
      <c r="N112" s="10">
        <v>0</v>
      </c>
      <c r="O112" s="10"/>
      <c r="P112" s="13">
        <f t="shared" si="22"/>
        <v>150994944</v>
      </c>
      <c r="Q112" s="10">
        <f t="shared" si="23"/>
        <v>11210639.738934685</v>
      </c>
    </row>
    <row r="113" spans="1:19" ht="24" customHeight="1" x14ac:dyDescent="0.25">
      <c r="A113" s="10" t="s">
        <v>287</v>
      </c>
      <c r="B113" s="11">
        <v>0.88854814723153097</v>
      </c>
      <c r="C113" s="10"/>
      <c r="D113" s="10"/>
      <c r="E113" s="10"/>
      <c r="F113" s="10">
        <v>256</v>
      </c>
      <c r="G113" s="10">
        <v>256</v>
      </c>
      <c r="H113" s="10">
        <v>1</v>
      </c>
      <c r="I113" s="10">
        <v>1</v>
      </c>
      <c r="J113" s="10">
        <v>24</v>
      </c>
      <c r="K113" s="10">
        <v>24</v>
      </c>
      <c r="L113" s="10">
        <v>1</v>
      </c>
      <c r="M113" s="10">
        <v>1</v>
      </c>
      <c r="N113" s="10">
        <v>0</v>
      </c>
      <c r="O113" s="10"/>
      <c r="P113" s="13">
        <f t="shared" si="22"/>
        <v>37748736</v>
      </c>
      <c r="Q113" s="10">
        <f t="shared" si="23"/>
        <v>33541569.433132194</v>
      </c>
    </row>
    <row r="114" spans="1:19" ht="24" customHeight="1" x14ac:dyDescent="0.25">
      <c r="A114" s="10"/>
      <c r="B114" s="11">
        <v>0.88854814723153097</v>
      </c>
      <c r="C114" s="10"/>
      <c r="D114" s="10"/>
      <c r="E114" s="10"/>
      <c r="F114" s="10">
        <v>256</v>
      </c>
      <c r="G114" s="10">
        <v>1024</v>
      </c>
      <c r="H114" s="10">
        <v>1</v>
      </c>
      <c r="I114" s="10">
        <v>1</v>
      </c>
      <c r="J114" s="10">
        <v>24</v>
      </c>
      <c r="K114" s="10">
        <v>24</v>
      </c>
      <c r="L114" s="10">
        <v>1</v>
      </c>
      <c r="M114" s="10">
        <v>1</v>
      </c>
      <c r="N114" s="10">
        <v>0</v>
      </c>
      <c r="O114" s="10"/>
      <c r="P114" s="13"/>
      <c r="Q114" s="10"/>
    </row>
    <row r="115" spans="1:19" ht="24" customHeight="1" x14ac:dyDescent="0.25">
      <c r="A115" s="10"/>
      <c r="B115" s="11">
        <v>0.88854814723153097</v>
      </c>
      <c r="C115" s="10"/>
      <c r="D115" s="10"/>
      <c r="E115" s="10"/>
      <c r="F115" s="10">
        <v>256</v>
      </c>
      <c r="G115" s="10">
        <v>256</v>
      </c>
      <c r="H115" s="10">
        <v>1</v>
      </c>
      <c r="I115" s="10">
        <v>1</v>
      </c>
      <c r="J115" s="10">
        <v>24</v>
      </c>
      <c r="K115" s="10">
        <v>24</v>
      </c>
      <c r="L115" s="10">
        <v>1</v>
      </c>
      <c r="M115" s="10">
        <v>1</v>
      </c>
      <c r="N115" s="10">
        <v>0</v>
      </c>
      <c r="O115" s="10"/>
      <c r="P115" s="13"/>
      <c r="Q115" s="10"/>
    </row>
    <row r="116" spans="1:19" ht="24" customHeight="1" x14ac:dyDescent="0.25">
      <c r="A116" s="10" t="s">
        <v>288</v>
      </c>
      <c r="B116" s="11">
        <v>0.37713294369404299</v>
      </c>
      <c r="C116" s="10"/>
      <c r="D116" s="10"/>
      <c r="E116" s="10"/>
      <c r="F116" s="35">
        <v>256</v>
      </c>
      <c r="G116" s="35"/>
      <c r="H116" s="35">
        <v>576</v>
      </c>
      <c r="I116" s="35"/>
      <c r="J116" s="35"/>
      <c r="K116" s="35"/>
      <c r="L116" s="35"/>
      <c r="M116" s="35"/>
      <c r="N116" s="35"/>
      <c r="O116" s="10"/>
      <c r="P116" s="10">
        <v>0</v>
      </c>
      <c r="Q116" s="10"/>
    </row>
    <row r="117" spans="1:19" ht="24" customHeight="1" x14ac:dyDescent="0.25">
      <c r="A117" s="10" t="s">
        <v>289</v>
      </c>
      <c r="B117" s="10"/>
      <c r="C117" s="10"/>
      <c r="D117" s="10"/>
      <c r="E117" s="10"/>
      <c r="F117" s="35">
        <v>1024</v>
      </c>
      <c r="G117" s="35"/>
      <c r="H117" s="35">
        <v>576</v>
      </c>
      <c r="I117" s="35"/>
      <c r="J117" s="35"/>
      <c r="K117" s="35"/>
      <c r="L117" s="35"/>
      <c r="M117" s="35"/>
      <c r="N117" s="35"/>
      <c r="O117" s="10"/>
      <c r="P117" s="10">
        <v>0</v>
      </c>
      <c r="Q117" s="10"/>
    </row>
    <row r="118" spans="1:19" ht="24" customHeight="1" x14ac:dyDescent="0.25">
      <c r="A118" s="10" t="s">
        <v>290</v>
      </c>
      <c r="B118" s="10"/>
      <c r="C118" s="10"/>
      <c r="D118" s="10"/>
      <c r="E118" s="10"/>
      <c r="F118" s="35">
        <v>256</v>
      </c>
      <c r="G118" s="35"/>
      <c r="H118" s="35">
        <v>576</v>
      </c>
      <c r="I118" s="35"/>
      <c r="J118" s="35"/>
      <c r="K118" s="35"/>
      <c r="L118" s="35"/>
      <c r="M118" s="35"/>
      <c r="N118" s="35"/>
      <c r="O118" s="10"/>
      <c r="P118" s="10">
        <v>0</v>
      </c>
      <c r="Q118" s="10"/>
    </row>
    <row r="119" spans="1:19" ht="24" customHeight="1" x14ac:dyDescent="0.25">
      <c r="A119" s="10"/>
      <c r="B119" s="11">
        <v>0.37713294369404299</v>
      </c>
      <c r="C119" s="10"/>
      <c r="D119" s="10"/>
      <c r="E119" s="10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10"/>
      <c r="P119" s="13">
        <f>(F117*F118*H118)</f>
        <v>150994944</v>
      </c>
      <c r="Q119" s="10">
        <f t="shared" ref="Q119:Q127" si="24">P119*B119</f>
        <v>56945167.713637173</v>
      </c>
      <c r="R119">
        <f>P119*C119</f>
        <v>0</v>
      </c>
      <c r="S119">
        <f>P119*D119</f>
        <v>0</v>
      </c>
    </row>
    <row r="120" spans="1:19" ht="24" customHeight="1" x14ac:dyDescent="0.25">
      <c r="A120" s="10" t="s">
        <v>288</v>
      </c>
      <c r="B120" s="11">
        <v>2.81070924958046</v>
      </c>
      <c r="C120" s="10"/>
      <c r="D120" s="10"/>
      <c r="E120" s="10"/>
      <c r="F120" s="10">
        <v>1024</v>
      </c>
      <c r="G120" s="10">
        <v>1024</v>
      </c>
      <c r="H120" s="10">
        <v>3</v>
      </c>
      <c r="I120" s="10">
        <v>3</v>
      </c>
      <c r="J120" s="10">
        <v>24</v>
      </c>
      <c r="K120" s="10">
        <v>24</v>
      </c>
      <c r="L120" s="10">
        <v>1024</v>
      </c>
      <c r="M120" s="10">
        <v>1</v>
      </c>
      <c r="N120" s="10">
        <v>1</v>
      </c>
      <c r="O120" s="10"/>
      <c r="P120" s="13">
        <f t="shared" ref="P120:P122" si="25" xml:space="preserve"> ((J120 + 2 * N120 - H120) / M120 + 1) * ((K120 + 2 * N120 - I120) / M120 + 1) * G120 * (F120 / L120 * H120 * I120)</f>
        <v>5308416</v>
      </c>
      <c r="Q120" s="10">
        <f t="shared" si="24"/>
        <v>14920413.951820906</v>
      </c>
      <c r="R120">
        <f t="shared" ref="R120:R125" si="26">P120*C120</f>
        <v>0</v>
      </c>
      <c r="S120">
        <f t="shared" ref="S120:S125" si="27">P120*D120</f>
        <v>0</v>
      </c>
    </row>
    <row r="121" spans="1:19" ht="24" customHeight="1" x14ac:dyDescent="0.25">
      <c r="A121" s="10" t="s">
        <v>291</v>
      </c>
      <c r="B121" s="11">
        <v>0.35055535535400201</v>
      </c>
      <c r="C121" s="10"/>
      <c r="D121" s="10"/>
      <c r="E121" s="10"/>
      <c r="F121" s="10">
        <v>1024</v>
      </c>
      <c r="G121" s="10">
        <v>256</v>
      </c>
      <c r="H121" s="10">
        <v>1</v>
      </c>
      <c r="I121" s="10">
        <v>1</v>
      </c>
      <c r="J121" s="10">
        <v>24</v>
      </c>
      <c r="K121" s="10">
        <v>24</v>
      </c>
      <c r="L121" s="10">
        <v>1</v>
      </c>
      <c r="M121" s="10">
        <v>1</v>
      </c>
      <c r="N121" s="10">
        <v>0</v>
      </c>
      <c r="O121" s="10"/>
      <c r="P121" s="13">
        <f t="shared" si="25"/>
        <v>150994944</v>
      </c>
      <c r="Q121" s="10">
        <f t="shared" si="24"/>
        <v>52932086.250577636</v>
      </c>
      <c r="R121">
        <f t="shared" si="26"/>
        <v>0</v>
      </c>
      <c r="S121">
        <f t="shared" si="27"/>
        <v>0</v>
      </c>
    </row>
    <row r="122" spans="1:19" ht="24" customHeight="1" x14ac:dyDescent="0.25">
      <c r="A122" s="10" t="s">
        <v>292</v>
      </c>
      <c r="B122" s="11">
        <v>0.50381973285846005</v>
      </c>
      <c r="C122" s="10"/>
      <c r="D122" s="10"/>
      <c r="E122" s="10"/>
      <c r="F122" s="10">
        <v>256</v>
      </c>
      <c r="G122" s="10">
        <v>256</v>
      </c>
      <c r="H122" s="10">
        <v>1</v>
      </c>
      <c r="I122" s="10">
        <v>1</v>
      </c>
      <c r="J122" s="10">
        <v>24</v>
      </c>
      <c r="K122" s="10">
        <v>24</v>
      </c>
      <c r="L122" s="10">
        <v>1</v>
      </c>
      <c r="M122" s="10">
        <v>1</v>
      </c>
      <c r="N122" s="10">
        <v>0</v>
      </c>
      <c r="O122" s="10"/>
      <c r="P122" s="13">
        <f t="shared" si="25"/>
        <v>37748736</v>
      </c>
      <c r="Q122" s="10">
        <f t="shared" si="24"/>
        <v>19018558.087264534</v>
      </c>
      <c r="R122">
        <f t="shared" si="26"/>
        <v>0</v>
      </c>
      <c r="S122">
        <f t="shared" si="27"/>
        <v>0</v>
      </c>
    </row>
    <row r="123" spans="1:19" ht="24" customHeight="1" x14ac:dyDescent="0.25">
      <c r="A123" s="10" t="s">
        <v>293</v>
      </c>
      <c r="B123" s="11">
        <v>0.74229208119498702</v>
      </c>
      <c r="C123" s="10"/>
      <c r="D123" s="10"/>
      <c r="E123" s="10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10"/>
      <c r="P123" s="13">
        <f>F117*F118*H118</f>
        <v>150994944</v>
      </c>
      <c r="Q123" s="10">
        <f t="shared" si="24"/>
        <v>112082351.23168051</v>
      </c>
      <c r="R123">
        <f t="shared" si="26"/>
        <v>0</v>
      </c>
      <c r="S123">
        <f t="shared" si="27"/>
        <v>0</v>
      </c>
    </row>
    <row r="124" spans="1:19" ht="24" customHeight="1" x14ac:dyDescent="0.25">
      <c r="A124" s="10" t="s">
        <v>294</v>
      </c>
      <c r="B124" s="11">
        <v>0</v>
      </c>
      <c r="C124" s="10"/>
      <c r="D124" s="10"/>
      <c r="E124" s="10"/>
      <c r="F124" s="10">
        <v>576</v>
      </c>
      <c r="G124" s="10">
        <v>288</v>
      </c>
      <c r="H124" s="10" t="s">
        <v>238</v>
      </c>
      <c r="I124" s="10">
        <v>1024</v>
      </c>
      <c r="J124" s="35">
        <v>1</v>
      </c>
      <c r="K124" s="35"/>
      <c r="L124" s="10">
        <v>1</v>
      </c>
      <c r="M124" s="10">
        <v>1</v>
      </c>
      <c r="N124" s="10">
        <v>0</v>
      </c>
      <c r="O124" s="10"/>
      <c r="P124" s="13">
        <f xml:space="preserve"> J124*F124*G124*I124</f>
        <v>169869312</v>
      </c>
      <c r="Q124" s="10">
        <f t="shared" si="24"/>
        <v>0</v>
      </c>
      <c r="R124">
        <f t="shared" si="26"/>
        <v>0</v>
      </c>
      <c r="S124">
        <f t="shared" si="27"/>
        <v>0</v>
      </c>
    </row>
    <row r="125" spans="1:19" ht="24" customHeight="1" x14ac:dyDescent="0.25">
      <c r="A125" s="10" t="s">
        <v>295</v>
      </c>
      <c r="B125" s="10">
        <v>0</v>
      </c>
      <c r="C125" s="10"/>
      <c r="D125" s="10"/>
      <c r="E125" s="10"/>
      <c r="F125" s="10">
        <v>288</v>
      </c>
      <c r="G125" s="10">
        <v>1</v>
      </c>
      <c r="H125" s="10" t="s">
        <v>238</v>
      </c>
      <c r="I125" s="10">
        <v>1024</v>
      </c>
      <c r="J125" s="35">
        <v>1</v>
      </c>
      <c r="K125" s="35"/>
      <c r="L125" s="10">
        <v>1</v>
      </c>
      <c r="M125" s="10">
        <v>1</v>
      </c>
      <c r="N125" s="10">
        <v>0</v>
      </c>
      <c r="O125" s="10"/>
      <c r="P125" s="13">
        <f xml:space="preserve"> J125*F125*G125*I125</f>
        <v>294912</v>
      </c>
      <c r="Q125" s="10">
        <f t="shared" si="24"/>
        <v>0</v>
      </c>
      <c r="R125">
        <f t="shared" si="26"/>
        <v>0</v>
      </c>
      <c r="S125">
        <f t="shared" si="27"/>
        <v>0</v>
      </c>
    </row>
    <row r="126" spans="1:19" ht="24" customHeight="1" x14ac:dyDescent="0.25">
      <c r="A126" s="10" t="s">
        <v>296</v>
      </c>
      <c r="B126" s="10">
        <v>3.4675010441916601</v>
      </c>
      <c r="C126" s="10"/>
      <c r="D126" s="10"/>
      <c r="E126" s="10"/>
      <c r="F126" s="10">
        <v>1024</v>
      </c>
      <c r="G126" s="10">
        <v>256</v>
      </c>
      <c r="H126" s="10">
        <v>1</v>
      </c>
      <c r="I126" s="10">
        <v>1</v>
      </c>
      <c r="J126" s="10">
        <v>24</v>
      </c>
      <c r="K126" s="10">
        <v>24</v>
      </c>
      <c r="L126" s="10">
        <v>1</v>
      </c>
      <c r="M126" s="10">
        <v>1</v>
      </c>
      <c r="N126" s="10">
        <v>0</v>
      </c>
      <c r="O126" s="10"/>
      <c r="P126" s="13">
        <f t="shared" ref="P126:P134" si="28" xml:space="preserve"> ((J126 + 2 * N126 - H126) / M126 + 1) * ((K126 + 2 * N126 - I126) / M126 + 1) * G126 * (F126 / L126 * H126 * I126)</f>
        <v>150994944</v>
      </c>
      <c r="Q126" s="10">
        <f t="shared" si="24"/>
        <v>523575125.98766124</v>
      </c>
    </row>
    <row r="127" spans="1:19" ht="24" customHeight="1" x14ac:dyDescent="0.25">
      <c r="A127" s="10" t="s">
        <v>251</v>
      </c>
      <c r="B127" s="11">
        <v>0.92608209798529895</v>
      </c>
      <c r="C127" s="10"/>
      <c r="D127" s="10"/>
      <c r="E127" s="10"/>
      <c r="F127" s="10">
        <v>256</v>
      </c>
      <c r="G127" s="10">
        <v>1024</v>
      </c>
      <c r="H127" s="10">
        <v>1</v>
      </c>
      <c r="I127" s="10">
        <v>1</v>
      </c>
      <c r="J127" s="10">
        <v>24</v>
      </c>
      <c r="K127" s="10">
        <v>24</v>
      </c>
      <c r="L127" s="10">
        <v>1</v>
      </c>
      <c r="M127" s="10">
        <v>1</v>
      </c>
      <c r="N127" s="10">
        <v>0</v>
      </c>
      <c r="O127" s="10"/>
      <c r="P127" s="13">
        <f t="shared" si="28"/>
        <v>150994944</v>
      </c>
      <c r="Q127" s="10">
        <f t="shared" si="24"/>
        <v>139833714.52469271</v>
      </c>
    </row>
    <row r="128" spans="1:19" ht="24" customHeight="1" x14ac:dyDescent="0.25">
      <c r="A128" s="10" t="s">
        <v>252</v>
      </c>
      <c r="B128" s="11">
        <v>0.207478827552702</v>
      </c>
      <c r="C128" s="10"/>
      <c r="D128" s="10"/>
      <c r="E128" s="10"/>
      <c r="F128" s="10">
        <v>1024</v>
      </c>
      <c r="G128" s="10">
        <v>256</v>
      </c>
      <c r="H128" s="10">
        <v>1</v>
      </c>
      <c r="I128" s="10">
        <v>1</v>
      </c>
      <c r="J128" s="10">
        <v>24</v>
      </c>
      <c r="K128" s="10">
        <v>24</v>
      </c>
      <c r="L128" s="10">
        <v>1</v>
      </c>
      <c r="M128" s="10">
        <v>1</v>
      </c>
      <c r="N128" s="10">
        <v>0</v>
      </c>
      <c r="O128" s="10"/>
      <c r="P128" s="13">
        <f t="shared" si="28"/>
        <v>150994944</v>
      </c>
      <c r="Q128" s="10">
        <f t="shared" ref="Q128:Q134" si="29">P128*B128</f>
        <v>31328253.947505895</v>
      </c>
    </row>
    <row r="129" spans="1:17" ht="24" customHeight="1" x14ac:dyDescent="0.25">
      <c r="A129" s="10" t="s">
        <v>68</v>
      </c>
      <c r="B129" s="11">
        <v>0.92778037813786296</v>
      </c>
      <c r="C129" s="10"/>
      <c r="D129" s="10"/>
      <c r="E129" s="10"/>
      <c r="F129" s="10">
        <v>256</v>
      </c>
      <c r="G129" s="10">
        <v>512</v>
      </c>
      <c r="H129" s="10">
        <v>1</v>
      </c>
      <c r="I129" s="10">
        <v>1</v>
      </c>
      <c r="J129" s="10">
        <v>24</v>
      </c>
      <c r="K129" s="10">
        <v>24</v>
      </c>
      <c r="L129" s="10">
        <v>1</v>
      </c>
      <c r="M129" s="10">
        <v>1</v>
      </c>
      <c r="N129" s="10">
        <v>0</v>
      </c>
      <c r="O129" s="10"/>
      <c r="P129" s="13">
        <f t="shared" si="28"/>
        <v>75497472</v>
      </c>
      <c r="Q129" s="10">
        <f t="shared" si="29"/>
        <v>70045073.120612726</v>
      </c>
    </row>
    <row r="130" spans="1:17" ht="24" customHeight="1" x14ac:dyDescent="0.25">
      <c r="A130" s="10" t="s">
        <v>69</v>
      </c>
      <c r="B130" s="11">
        <v>0.68034519707873198</v>
      </c>
      <c r="C130" s="10"/>
      <c r="D130" s="10"/>
      <c r="E130" s="10"/>
      <c r="F130" s="10">
        <v>512</v>
      </c>
      <c r="G130" s="10">
        <v>512</v>
      </c>
      <c r="H130" s="10">
        <v>3</v>
      </c>
      <c r="I130" s="10">
        <v>3</v>
      </c>
      <c r="J130" s="10">
        <v>24</v>
      </c>
      <c r="K130" s="10">
        <v>24</v>
      </c>
      <c r="L130" s="10">
        <v>512</v>
      </c>
      <c r="M130" s="10">
        <v>1</v>
      </c>
      <c r="N130" s="10">
        <v>1</v>
      </c>
      <c r="O130" s="10"/>
      <c r="P130" s="13">
        <f t="shared" si="28"/>
        <v>2654208</v>
      </c>
      <c r="Q130" s="10">
        <f t="shared" si="29"/>
        <v>1805777.664847947</v>
      </c>
    </row>
    <row r="131" spans="1:17" ht="24" customHeight="1" x14ac:dyDescent="0.25">
      <c r="A131" s="10" t="s">
        <v>70</v>
      </c>
      <c r="B131" s="11">
        <v>0.35008347995693401</v>
      </c>
      <c r="C131" s="10"/>
      <c r="D131" s="10"/>
      <c r="E131" s="10"/>
      <c r="F131" s="10">
        <v>512</v>
      </c>
      <c r="G131" s="10">
        <v>256</v>
      </c>
      <c r="H131" s="10">
        <v>1</v>
      </c>
      <c r="I131" s="10">
        <v>1</v>
      </c>
      <c r="J131" s="10">
        <v>24</v>
      </c>
      <c r="K131" s="10">
        <v>24</v>
      </c>
      <c r="L131" s="10">
        <v>1</v>
      </c>
      <c r="M131" s="10">
        <v>1</v>
      </c>
      <c r="N131" s="10">
        <v>0</v>
      </c>
      <c r="O131" s="10"/>
      <c r="P131" s="13">
        <f t="shared" si="28"/>
        <v>75497472</v>
      </c>
      <c r="Q131" s="10">
        <f t="shared" si="29"/>
        <v>26430417.725711185</v>
      </c>
    </row>
    <row r="132" spans="1:17" ht="24" customHeight="1" x14ac:dyDescent="0.25">
      <c r="A132" s="10" t="s">
        <v>71</v>
      </c>
      <c r="B132" s="11">
        <v>0.84306340689810799</v>
      </c>
      <c r="C132" s="10"/>
      <c r="D132" s="10"/>
      <c r="E132" s="10"/>
      <c r="F132" s="10">
        <v>256</v>
      </c>
      <c r="G132" s="10">
        <v>256</v>
      </c>
      <c r="H132" s="10">
        <v>1</v>
      </c>
      <c r="I132" s="10">
        <v>1</v>
      </c>
      <c r="J132" s="10">
        <v>24</v>
      </c>
      <c r="K132" s="10">
        <v>24</v>
      </c>
      <c r="L132" s="10">
        <v>1</v>
      </c>
      <c r="M132" s="10">
        <v>1</v>
      </c>
      <c r="N132" s="10">
        <v>0</v>
      </c>
      <c r="O132" s="10"/>
      <c r="P132" s="13">
        <f t="shared" si="28"/>
        <v>37748736</v>
      </c>
      <c r="Q132" s="10">
        <f t="shared" si="29"/>
        <v>31824577.978257257</v>
      </c>
    </row>
    <row r="133" spans="1:17" ht="24" customHeight="1" x14ac:dyDescent="0.25">
      <c r="A133" s="10"/>
      <c r="B133" s="11">
        <v>0.84306340689810799</v>
      </c>
      <c r="C133" s="10"/>
      <c r="D133" s="10"/>
      <c r="E133" s="10"/>
      <c r="F133" s="10">
        <v>256</v>
      </c>
      <c r="G133" s="10">
        <v>256</v>
      </c>
      <c r="H133" s="10">
        <v>1</v>
      </c>
      <c r="I133" s="10">
        <v>1</v>
      </c>
      <c r="J133" s="10">
        <v>24</v>
      </c>
      <c r="K133" s="10">
        <v>24</v>
      </c>
      <c r="L133" s="10">
        <v>1</v>
      </c>
      <c r="M133" s="10">
        <v>1</v>
      </c>
      <c r="N133" s="10">
        <v>0</v>
      </c>
      <c r="O133" s="10"/>
      <c r="P133" s="13">
        <f t="shared" si="28"/>
        <v>37748736</v>
      </c>
      <c r="Q133" s="10">
        <f>P133*B133</f>
        <v>31824577.978257257</v>
      </c>
    </row>
    <row r="134" spans="1:17" ht="24" customHeight="1" x14ac:dyDescent="0.25">
      <c r="A134" s="10"/>
      <c r="B134" s="11">
        <v>0.84306340689810799</v>
      </c>
      <c r="C134" s="10"/>
      <c r="D134" s="10"/>
      <c r="E134" s="10"/>
      <c r="F134" s="10">
        <v>256</v>
      </c>
      <c r="G134" s="10">
        <v>1024</v>
      </c>
      <c r="H134" s="10">
        <v>1</v>
      </c>
      <c r="I134" s="10">
        <v>1</v>
      </c>
      <c r="J134" s="10">
        <v>24</v>
      </c>
      <c r="K134" s="10">
        <v>24</v>
      </c>
      <c r="L134" s="10">
        <v>1</v>
      </c>
      <c r="M134" s="10">
        <v>1</v>
      </c>
      <c r="N134" s="10">
        <v>0</v>
      </c>
      <c r="O134" s="10"/>
      <c r="P134" s="13">
        <f t="shared" si="28"/>
        <v>150994944</v>
      </c>
      <c r="Q134" s="10">
        <f t="shared" si="29"/>
        <v>127298311.91302903</v>
      </c>
    </row>
    <row r="135" spans="1:17" ht="24" customHeight="1" x14ac:dyDescent="0.25">
      <c r="A135" s="10" t="s">
        <v>72</v>
      </c>
      <c r="B135" s="11">
        <v>0.69907030634249401</v>
      </c>
      <c r="C135" s="10"/>
      <c r="D135" s="10"/>
      <c r="E135" s="10"/>
      <c r="F135" s="35">
        <v>256</v>
      </c>
      <c r="G135" s="35"/>
      <c r="H135" s="35">
        <v>576</v>
      </c>
      <c r="I135" s="35"/>
      <c r="J135" s="35"/>
      <c r="K135" s="35"/>
      <c r="L135" s="35"/>
      <c r="M135" s="35"/>
      <c r="N135" s="35"/>
      <c r="O135" s="10"/>
      <c r="P135" s="10"/>
      <c r="Q135" s="10"/>
    </row>
    <row r="136" spans="1:17" ht="24" customHeight="1" x14ac:dyDescent="0.25">
      <c r="A136" s="10" t="s">
        <v>73</v>
      </c>
      <c r="B136" s="11">
        <v>0.105885461702205</v>
      </c>
      <c r="C136" s="10"/>
      <c r="D136" s="10"/>
      <c r="E136" s="10"/>
      <c r="F136" s="35">
        <v>256</v>
      </c>
      <c r="G136" s="35"/>
      <c r="H136" s="35">
        <v>576</v>
      </c>
      <c r="I136" s="35"/>
      <c r="J136" s="35"/>
      <c r="K136" s="35"/>
      <c r="L136" s="35"/>
      <c r="M136" s="35"/>
      <c r="N136" s="35"/>
      <c r="O136" s="10"/>
      <c r="P136" s="10"/>
      <c r="Q136" s="10"/>
    </row>
    <row r="137" spans="1:17" ht="24" customHeight="1" x14ac:dyDescent="0.25">
      <c r="A137" s="10" t="s">
        <v>74</v>
      </c>
      <c r="B137" s="11">
        <v>0.385486563289623</v>
      </c>
      <c r="C137" s="10"/>
      <c r="D137" s="10"/>
      <c r="E137" s="10"/>
      <c r="F137" s="35">
        <v>1024</v>
      </c>
      <c r="G137" s="35"/>
      <c r="H137" s="35">
        <v>576</v>
      </c>
      <c r="I137" s="35"/>
      <c r="J137" s="35"/>
      <c r="K137" s="35"/>
      <c r="L137" s="35"/>
      <c r="M137" s="35"/>
      <c r="N137" s="35"/>
      <c r="O137" s="10"/>
      <c r="P137" s="10"/>
      <c r="Q137" s="10"/>
    </row>
    <row r="138" spans="1:17" ht="24" customHeight="1" x14ac:dyDescent="0.25">
      <c r="A138" s="10"/>
      <c r="B138" s="10"/>
      <c r="C138" s="10"/>
      <c r="D138" s="10"/>
      <c r="E138" s="10"/>
      <c r="F138" s="35" t="s">
        <v>336</v>
      </c>
      <c r="G138" s="35"/>
      <c r="H138" s="35"/>
      <c r="I138" s="35"/>
      <c r="J138" s="35"/>
      <c r="K138" s="35"/>
      <c r="L138" s="35"/>
      <c r="M138" s="35"/>
      <c r="N138" s="35"/>
      <c r="O138" s="10"/>
      <c r="P138" s="13">
        <f>MIN((F136+F137)*H137*H137, 2*H137*F136*F137)</f>
        <v>301989888</v>
      </c>
      <c r="Q138" s="13">
        <f>MIN((F136*F137*H137*MIN(B136,B137)+F136*F137*H137*B135), H137*H137*F135*MIN(B135,B136)+H137*H137*F137*B137)</f>
        <v>121544251.11838633</v>
      </c>
    </row>
    <row r="139" spans="1:17" ht="24" customHeight="1" x14ac:dyDescent="0.25">
      <c r="A139" s="10" t="s">
        <v>75</v>
      </c>
      <c r="B139" s="11">
        <v>1.1535157899047499</v>
      </c>
      <c r="C139" s="10"/>
      <c r="D139" s="10"/>
      <c r="E139" s="10"/>
      <c r="F139" s="10">
        <v>1024</v>
      </c>
      <c r="G139" s="10">
        <v>256</v>
      </c>
      <c r="H139" s="10">
        <v>1</v>
      </c>
      <c r="I139" s="10">
        <v>1</v>
      </c>
      <c r="J139" s="10">
        <v>24</v>
      </c>
      <c r="K139" s="10">
        <v>24</v>
      </c>
      <c r="L139" s="10">
        <v>1</v>
      </c>
      <c r="M139" s="10">
        <v>1</v>
      </c>
      <c r="N139" s="10">
        <v>0</v>
      </c>
      <c r="O139" s="10"/>
      <c r="P139" s="13">
        <f t="shared" ref="P139:P147" si="30" xml:space="preserve"> ((J139 + 2 * N139 - H139) / M139 + 1) * ((K139 + 2 * N139 - I139) / M139 + 1) * G139 * (F139 / L139 * H139 * I139)</f>
        <v>150994944</v>
      </c>
      <c r="Q139" s="10">
        <f t="shared" ref="Q139:Q147" si="31">P139*B139</f>
        <v>174175052.09978348</v>
      </c>
    </row>
    <row r="140" spans="1:17" ht="24" customHeight="1" x14ac:dyDescent="0.25">
      <c r="A140" s="10" t="s">
        <v>76</v>
      </c>
      <c r="B140" s="11">
        <v>0.93120622505383599</v>
      </c>
      <c r="C140" s="10"/>
      <c r="D140" s="10"/>
      <c r="E140" s="10"/>
      <c r="F140" s="10">
        <v>256</v>
      </c>
      <c r="G140" s="10">
        <v>1024</v>
      </c>
      <c r="H140" s="10">
        <v>1</v>
      </c>
      <c r="I140" s="10">
        <v>1</v>
      </c>
      <c r="J140" s="10">
        <v>24</v>
      </c>
      <c r="K140" s="10">
        <v>24</v>
      </c>
      <c r="L140" s="10">
        <v>1</v>
      </c>
      <c r="M140" s="10">
        <v>1</v>
      </c>
      <c r="N140" s="10">
        <v>0</v>
      </c>
      <c r="O140" s="10"/>
      <c r="P140" s="13">
        <f t="shared" si="30"/>
        <v>150994944</v>
      </c>
      <c r="Q140" s="10">
        <f t="shared" si="31"/>
        <v>140607431.80445537</v>
      </c>
    </row>
    <row r="141" spans="1:17" ht="24" customHeight="1" x14ac:dyDescent="0.25">
      <c r="A141" s="10" t="s">
        <v>77</v>
      </c>
      <c r="B141" s="11">
        <v>6.2214464930900999E-2</v>
      </c>
      <c r="C141" s="10"/>
      <c r="D141" s="10"/>
      <c r="E141" s="10"/>
      <c r="F141" s="10">
        <v>1024</v>
      </c>
      <c r="G141" s="10">
        <v>256</v>
      </c>
      <c r="H141" s="10">
        <v>1</v>
      </c>
      <c r="I141" s="10">
        <v>1</v>
      </c>
      <c r="J141" s="10">
        <v>24</v>
      </c>
      <c r="K141" s="10">
        <v>24</v>
      </c>
      <c r="L141" s="10">
        <v>1</v>
      </c>
      <c r="M141" s="10">
        <v>1</v>
      </c>
      <c r="N141" s="10">
        <v>0</v>
      </c>
      <c r="O141" s="10"/>
      <c r="P141" s="13">
        <f t="shared" si="30"/>
        <v>150994944</v>
      </c>
      <c r="Q141" s="10">
        <f t="shared" si="31"/>
        <v>9394069.6482313611</v>
      </c>
    </row>
    <row r="142" spans="1:17" ht="24" customHeight="1" x14ac:dyDescent="0.25">
      <c r="A142" s="10" t="s">
        <v>78</v>
      </c>
      <c r="B142" s="11">
        <v>0.83573842780972496</v>
      </c>
      <c r="C142" s="10"/>
      <c r="D142" s="10"/>
      <c r="E142" s="10"/>
      <c r="F142" s="10">
        <v>256</v>
      </c>
      <c r="G142" s="10">
        <v>512</v>
      </c>
      <c r="H142" s="10">
        <v>1</v>
      </c>
      <c r="I142" s="10">
        <v>1</v>
      </c>
      <c r="J142" s="10">
        <v>24</v>
      </c>
      <c r="K142" s="10">
        <v>24</v>
      </c>
      <c r="L142" s="10">
        <v>1</v>
      </c>
      <c r="M142" s="10">
        <v>1</v>
      </c>
      <c r="N142" s="10">
        <v>0</v>
      </c>
      <c r="O142" s="10"/>
      <c r="P142" s="13">
        <f t="shared" si="30"/>
        <v>75497472</v>
      </c>
      <c r="Q142" s="10">
        <f t="shared" si="31"/>
        <v>63096138.552888729</v>
      </c>
    </row>
    <row r="143" spans="1:17" ht="24" customHeight="1" x14ac:dyDescent="0.25">
      <c r="A143" s="10" t="s">
        <v>79</v>
      </c>
      <c r="B143" s="11">
        <v>0.68608686666302698</v>
      </c>
      <c r="C143" s="10"/>
      <c r="D143" s="10"/>
      <c r="E143" s="10"/>
      <c r="F143" s="10">
        <v>512</v>
      </c>
      <c r="G143" s="10">
        <v>512</v>
      </c>
      <c r="H143" s="10">
        <v>3</v>
      </c>
      <c r="I143" s="10">
        <v>3</v>
      </c>
      <c r="J143" s="10">
        <v>24</v>
      </c>
      <c r="K143" s="10">
        <v>24</v>
      </c>
      <c r="L143" s="10">
        <v>512</v>
      </c>
      <c r="M143" s="10">
        <v>1</v>
      </c>
      <c r="N143" s="10">
        <v>1</v>
      </c>
      <c r="O143" s="10"/>
      <c r="P143" s="13">
        <f t="shared" si="30"/>
        <v>2654208</v>
      </c>
      <c r="Q143" s="10">
        <f t="shared" si="31"/>
        <v>1821017.2501919395</v>
      </c>
    </row>
    <row r="144" spans="1:17" ht="24" customHeight="1" x14ac:dyDescent="0.25">
      <c r="A144" s="10" t="s">
        <v>80</v>
      </c>
      <c r="B144" s="11">
        <v>0.348277243259143</v>
      </c>
      <c r="C144" s="10"/>
      <c r="D144" s="10"/>
      <c r="E144" s="10"/>
      <c r="F144" s="10">
        <v>512</v>
      </c>
      <c r="G144" s="10">
        <v>256</v>
      </c>
      <c r="H144" s="10">
        <v>1</v>
      </c>
      <c r="I144" s="10">
        <v>1</v>
      </c>
      <c r="J144" s="10">
        <v>24</v>
      </c>
      <c r="K144" s="10">
        <v>24</v>
      </c>
      <c r="L144" s="10">
        <v>1</v>
      </c>
      <c r="M144" s="10">
        <v>1</v>
      </c>
      <c r="N144" s="10">
        <v>0</v>
      </c>
      <c r="O144" s="10"/>
      <c r="P144" s="13">
        <f t="shared" si="30"/>
        <v>75497472</v>
      </c>
      <c r="Q144" s="10">
        <f t="shared" si="31"/>
        <v>26294051.421194337</v>
      </c>
    </row>
    <row r="145" spans="1:17" ht="24" customHeight="1" x14ac:dyDescent="0.25">
      <c r="A145" s="10" t="s">
        <v>81</v>
      </c>
      <c r="B145" s="11">
        <v>0.753708437180452</v>
      </c>
      <c r="C145" s="10"/>
      <c r="D145" s="10"/>
      <c r="E145" s="10"/>
      <c r="F145" s="10">
        <v>256</v>
      </c>
      <c r="G145" s="10">
        <v>256</v>
      </c>
      <c r="H145" s="10">
        <v>1</v>
      </c>
      <c r="I145" s="10">
        <v>1</v>
      </c>
      <c r="J145" s="10">
        <v>24</v>
      </c>
      <c r="K145" s="10">
        <v>24</v>
      </c>
      <c r="L145" s="10">
        <v>1</v>
      </c>
      <c r="M145" s="10">
        <v>1</v>
      </c>
      <c r="N145" s="10">
        <v>0</v>
      </c>
      <c r="O145" s="10"/>
      <c r="P145" s="13">
        <f t="shared" si="30"/>
        <v>37748736</v>
      </c>
      <c r="Q145" s="10">
        <f t="shared" si="31"/>
        <v>28451540.816097468</v>
      </c>
    </row>
    <row r="146" spans="1:17" ht="24" customHeight="1" x14ac:dyDescent="0.25">
      <c r="A146" s="10"/>
      <c r="B146" s="11">
        <v>0.753708437180452</v>
      </c>
      <c r="C146" s="10"/>
      <c r="D146" s="10"/>
      <c r="E146" s="10"/>
      <c r="F146" s="10">
        <v>256</v>
      </c>
      <c r="G146" s="10">
        <v>256</v>
      </c>
      <c r="H146" s="10">
        <v>1</v>
      </c>
      <c r="I146" s="10">
        <v>1</v>
      </c>
      <c r="J146" s="10">
        <v>24</v>
      </c>
      <c r="K146" s="10">
        <v>24</v>
      </c>
      <c r="L146" s="10">
        <v>1</v>
      </c>
      <c r="M146" s="10">
        <v>1</v>
      </c>
      <c r="N146" s="10">
        <v>0</v>
      </c>
      <c r="O146" s="10"/>
      <c r="P146" s="13">
        <f t="shared" si="30"/>
        <v>37748736</v>
      </c>
      <c r="Q146" s="10">
        <f t="shared" si="31"/>
        <v>28451540.816097468</v>
      </c>
    </row>
    <row r="147" spans="1:17" ht="24" customHeight="1" x14ac:dyDescent="0.25">
      <c r="A147" s="10"/>
      <c r="B147" s="11">
        <v>0.753708437180452</v>
      </c>
      <c r="C147" s="10"/>
      <c r="D147" s="10"/>
      <c r="E147" s="10"/>
      <c r="F147" s="10">
        <v>256</v>
      </c>
      <c r="G147" s="10">
        <v>1024</v>
      </c>
      <c r="H147" s="10">
        <v>1</v>
      </c>
      <c r="I147" s="10">
        <v>1</v>
      </c>
      <c r="J147" s="10">
        <v>24</v>
      </c>
      <c r="K147" s="10">
        <v>24</v>
      </c>
      <c r="L147" s="10">
        <v>1</v>
      </c>
      <c r="M147" s="10">
        <v>1</v>
      </c>
      <c r="N147" s="10">
        <v>0</v>
      </c>
      <c r="O147" s="10"/>
      <c r="P147" s="13">
        <f t="shared" si="30"/>
        <v>150994944</v>
      </c>
      <c r="Q147" s="10">
        <f t="shared" si="31"/>
        <v>113806163.26438987</v>
      </c>
    </row>
    <row r="148" spans="1:17" ht="24" customHeight="1" x14ac:dyDescent="0.25">
      <c r="A148" s="10" t="s">
        <v>82</v>
      </c>
      <c r="B148" s="11">
        <v>0.70133912313998004</v>
      </c>
      <c r="C148" s="10"/>
      <c r="D148" s="10"/>
      <c r="E148" s="10"/>
      <c r="F148" s="35">
        <v>256</v>
      </c>
      <c r="G148" s="35"/>
      <c r="H148" s="35">
        <v>576</v>
      </c>
      <c r="I148" s="35"/>
      <c r="J148" s="35"/>
      <c r="K148" s="35"/>
      <c r="L148" s="35"/>
      <c r="M148" s="35"/>
      <c r="N148" s="35"/>
      <c r="O148" s="10"/>
      <c r="P148" s="10"/>
      <c r="Q148" s="10"/>
    </row>
    <row r="149" spans="1:17" ht="24" customHeight="1" x14ac:dyDescent="0.25">
      <c r="A149" s="10" t="s">
        <v>83</v>
      </c>
      <c r="B149" s="11">
        <v>9.8760052235626894E-2</v>
      </c>
      <c r="C149" s="10"/>
      <c r="D149" s="10"/>
      <c r="E149" s="10"/>
      <c r="F149" s="35">
        <v>256</v>
      </c>
      <c r="G149" s="35"/>
      <c r="H149" s="35">
        <v>576</v>
      </c>
      <c r="I149" s="35"/>
      <c r="J149" s="35"/>
      <c r="K149" s="35"/>
      <c r="L149" s="35"/>
      <c r="M149" s="35"/>
      <c r="N149" s="35"/>
      <c r="O149" s="10"/>
      <c r="P149" s="10"/>
      <c r="Q149" s="10"/>
    </row>
    <row r="150" spans="1:17" ht="24" customHeight="1" x14ac:dyDescent="0.25">
      <c r="A150" s="10" t="s">
        <v>84</v>
      </c>
      <c r="B150" s="11">
        <v>0.30675367765499401</v>
      </c>
      <c r="C150" s="10"/>
      <c r="D150" s="10"/>
      <c r="E150" s="10"/>
      <c r="F150" s="35">
        <v>1024</v>
      </c>
      <c r="G150" s="35"/>
      <c r="H150" s="35">
        <v>576</v>
      </c>
      <c r="I150" s="35"/>
      <c r="J150" s="35"/>
      <c r="K150" s="35"/>
      <c r="L150" s="35"/>
      <c r="M150" s="35"/>
      <c r="N150" s="35"/>
      <c r="O150" s="10"/>
      <c r="P150" s="10"/>
      <c r="Q150" s="10"/>
    </row>
    <row r="151" spans="1:17" ht="24" customHeight="1" x14ac:dyDescent="0.25">
      <c r="A151" s="10"/>
      <c r="B151" s="10"/>
      <c r="C151" s="10"/>
      <c r="D151" s="10"/>
      <c r="E151" s="10"/>
      <c r="F151" s="35" t="s">
        <v>336</v>
      </c>
      <c r="G151" s="35"/>
      <c r="H151" s="35"/>
      <c r="I151" s="35"/>
      <c r="J151" s="35"/>
      <c r="K151" s="35"/>
      <c r="L151" s="35"/>
      <c r="M151" s="35"/>
      <c r="N151" s="35"/>
      <c r="O151" s="10"/>
      <c r="P151" s="13">
        <f>MIN((F149+F150)*H150*H150, 2*H150*F149*F150)</f>
        <v>301989888</v>
      </c>
      <c r="Q151" s="13">
        <f>MIN((F149*F150*H150*MIN(B149,B150)+F149*F150*H150*B148), H150*H150*F148*MIN(B148,B149)+H150*H150*F150*B150)</f>
        <v>112604223.41662222</v>
      </c>
    </row>
    <row r="152" spans="1:17" ht="24" customHeight="1" x14ac:dyDescent="0.25">
      <c r="A152" s="10" t="s">
        <v>85</v>
      </c>
      <c r="B152" s="11">
        <v>1.0031453452122701</v>
      </c>
      <c r="C152" s="10"/>
      <c r="D152" s="10"/>
      <c r="E152" s="10"/>
      <c r="F152" s="10">
        <v>1024</v>
      </c>
      <c r="G152" s="10">
        <v>256</v>
      </c>
      <c r="H152" s="10">
        <v>1</v>
      </c>
      <c r="I152" s="10">
        <v>1</v>
      </c>
      <c r="J152" s="10">
        <v>24</v>
      </c>
      <c r="K152" s="10">
        <v>24</v>
      </c>
      <c r="L152" s="10">
        <v>1</v>
      </c>
      <c r="M152" s="10">
        <v>1</v>
      </c>
      <c r="N152" s="10">
        <v>0</v>
      </c>
      <c r="O152" s="10"/>
      <c r="P152" s="13">
        <f t="shared" ref="P152:P160" si="32" xml:space="preserve"> ((J152 + 2 * N152 - H152) / M152 + 1) * ((K152 + 2 * N152 - I152) / M152 + 1) * G152 * (F152 / L152 * H152 * I152)</f>
        <v>150994944</v>
      </c>
      <c r="Q152" s="10">
        <f t="shared" ref="Q152:Q160" si="33">P152*B152</f>
        <v>151469875.22418737</v>
      </c>
    </row>
    <row r="153" spans="1:17" ht="24" customHeight="1" x14ac:dyDescent="0.25">
      <c r="A153" s="10" t="s">
        <v>86</v>
      </c>
      <c r="B153" s="11">
        <v>0.93283505121219501</v>
      </c>
      <c r="C153" s="10"/>
      <c r="D153" s="10"/>
      <c r="E153" s="10"/>
      <c r="F153" s="10">
        <v>256</v>
      </c>
      <c r="G153" s="10">
        <v>1024</v>
      </c>
      <c r="H153" s="10">
        <v>1</v>
      </c>
      <c r="I153" s="10">
        <v>1</v>
      </c>
      <c r="J153" s="10">
        <v>24</v>
      </c>
      <c r="K153" s="10">
        <v>24</v>
      </c>
      <c r="L153" s="10">
        <v>1</v>
      </c>
      <c r="M153" s="10">
        <v>1</v>
      </c>
      <c r="N153" s="10">
        <v>0</v>
      </c>
      <c r="O153" s="10"/>
      <c r="P153" s="13">
        <f t="shared" si="32"/>
        <v>150994944</v>
      </c>
      <c r="Q153" s="10">
        <f t="shared" si="33"/>
        <v>140853376.31902251</v>
      </c>
    </row>
    <row r="154" spans="1:17" ht="24" customHeight="1" x14ac:dyDescent="0.25">
      <c r="A154" s="10" t="s">
        <v>87</v>
      </c>
      <c r="B154" s="11">
        <v>6.9448177529047E-2</v>
      </c>
      <c r="C154" s="10"/>
      <c r="D154" s="10"/>
      <c r="E154" s="10"/>
      <c r="F154" s="10">
        <v>1024</v>
      </c>
      <c r="G154" s="10">
        <v>256</v>
      </c>
      <c r="H154" s="10">
        <v>1</v>
      </c>
      <c r="I154" s="10">
        <v>1</v>
      </c>
      <c r="J154" s="10">
        <v>24</v>
      </c>
      <c r="K154" s="10">
        <v>24</v>
      </c>
      <c r="L154" s="10">
        <v>1</v>
      </c>
      <c r="M154" s="10">
        <v>1</v>
      </c>
      <c r="N154" s="10">
        <v>0</v>
      </c>
      <c r="O154" s="10"/>
      <c r="P154" s="13">
        <f t="shared" si="32"/>
        <v>150994944</v>
      </c>
      <c r="Q154" s="10">
        <f t="shared" si="33"/>
        <v>10486323.67690051</v>
      </c>
    </row>
    <row r="155" spans="1:17" ht="24" customHeight="1" x14ac:dyDescent="0.25">
      <c r="A155" s="10" t="s">
        <v>88</v>
      </c>
      <c r="B155" s="11">
        <v>0.800045522825241</v>
      </c>
      <c r="C155" s="10"/>
      <c r="D155" s="10"/>
      <c r="E155" s="10"/>
      <c r="F155" s="10">
        <v>256</v>
      </c>
      <c r="G155" s="10">
        <v>512</v>
      </c>
      <c r="H155" s="10">
        <v>1</v>
      </c>
      <c r="I155" s="10">
        <v>1</v>
      </c>
      <c r="J155" s="10">
        <v>24</v>
      </c>
      <c r="K155" s="10">
        <v>24</v>
      </c>
      <c r="L155" s="10">
        <v>1</v>
      </c>
      <c r="M155" s="10">
        <v>1</v>
      </c>
      <c r="N155" s="10">
        <v>0</v>
      </c>
      <c r="O155" s="10"/>
      <c r="P155" s="13">
        <f t="shared" si="32"/>
        <v>75497472</v>
      </c>
      <c r="Q155" s="10">
        <f t="shared" si="33"/>
        <v>60401414.458223991</v>
      </c>
    </row>
    <row r="156" spans="1:17" ht="24" customHeight="1" x14ac:dyDescent="0.25">
      <c r="A156" s="10" t="s">
        <v>89</v>
      </c>
      <c r="B156" s="11">
        <v>0.65802081928006395</v>
      </c>
      <c r="C156" s="10"/>
      <c r="D156" s="10"/>
      <c r="E156" s="10"/>
      <c r="F156" s="10">
        <v>512</v>
      </c>
      <c r="G156" s="10">
        <v>512</v>
      </c>
      <c r="H156" s="10">
        <v>3</v>
      </c>
      <c r="I156" s="10">
        <v>3</v>
      </c>
      <c r="J156" s="10">
        <v>24</v>
      </c>
      <c r="K156" s="10">
        <v>24</v>
      </c>
      <c r="L156" s="10">
        <v>512</v>
      </c>
      <c r="M156" s="10">
        <v>1</v>
      </c>
      <c r="N156" s="10">
        <v>1</v>
      </c>
      <c r="O156" s="10"/>
      <c r="P156" s="13">
        <f t="shared" si="32"/>
        <v>2654208</v>
      </c>
      <c r="Q156" s="10">
        <f t="shared" si="33"/>
        <v>1746524.1226997001</v>
      </c>
    </row>
    <row r="157" spans="1:17" ht="24" customHeight="1" x14ac:dyDescent="0.25">
      <c r="A157" s="10" t="s">
        <v>90</v>
      </c>
      <c r="B157" s="11">
        <v>0.312641863720371</v>
      </c>
      <c r="C157" s="10"/>
      <c r="D157" s="10"/>
      <c r="E157" s="10"/>
      <c r="F157" s="10">
        <v>512</v>
      </c>
      <c r="G157" s="10">
        <v>256</v>
      </c>
      <c r="H157" s="10">
        <v>1</v>
      </c>
      <c r="I157" s="10">
        <v>1</v>
      </c>
      <c r="J157" s="10">
        <v>24</v>
      </c>
      <c r="K157" s="10">
        <v>24</v>
      </c>
      <c r="L157" s="10">
        <v>1</v>
      </c>
      <c r="M157" s="10">
        <v>1</v>
      </c>
      <c r="N157" s="10">
        <v>0</v>
      </c>
      <c r="O157" s="10"/>
      <c r="P157" s="13">
        <f t="shared" si="32"/>
        <v>75497472</v>
      </c>
      <c r="Q157" s="10">
        <f t="shared" si="33"/>
        <v>23603670.352256525</v>
      </c>
    </row>
    <row r="158" spans="1:17" ht="24" customHeight="1" x14ac:dyDescent="0.25">
      <c r="A158" s="10" t="s">
        <v>91</v>
      </c>
      <c r="B158" s="11">
        <v>0.76231666601896397</v>
      </c>
      <c r="C158" s="10"/>
      <c r="D158" s="10"/>
      <c r="E158" s="10"/>
      <c r="F158" s="10">
        <v>256</v>
      </c>
      <c r="G158" s="10">
        <v>256</v>
      </c>
      <c r="H158" s="10">
        <v>1</v>
      </c>
      <c r="I158" s="10">
        <v>1</v>
      </c>
      <c r="J158" s="10">
        <v>24</v>
      </c>
      <c r="K158" s="10">
        <v>24</v>
      </c>
      <c r="L158" s="10">
        <v>1</v>
      </c>
      <c r="M158" s="10">
        <v>1</v>
      </c>
      <c r="N158" s="10">
        <v>0</v>
      </c>
      <c r="O158" s="10"/>
      <c r="P158" s="13">
        <f t="shared" si="32"/>
        <v>37748736</v>
      </c>
      <c r="Q158" s="10">
        <f t="shared" si="33"/>
        <v>28776490.573950041</v>
      </c>
    </row>
    <row r="159" spans="1:17" ht="24" customHeight="1" x14ac:dyDescent="0.25">
      <c r="A159" s="10"/>
      <c r="B159" s="11">
        <v>0.76231666601896397</v>
      </c>
      <c r="C159" s="10"/>
      <c r="D159" s="10"/>
      <c r="E159" s="10"/>
      <c r="F159" s="10">
        <v>256</v>
      </c>
      <c r="G159" s="10">
        <v>256</v>
      </c>
      <c r="H159" s="10">
        <v>1</v>
      </c>
      <c r="I159" s="10">
        <v>1</v>
      </c>
      <c r="J159" s="10">
        <v>24</v>
      </c>
      <c r="K159" s="10">
        <v>24</v>
      </c>
      <c r="L159" s="10">
        <v>1</v>
      </c>
      <c r="M159" s="10">
        <v>1</v>
      </c>
      <c r="N159" s="10">
        <v>0</v>
      </c>
      <c r="O159" s="10"/>
      <c r="P159" s="13">
        <f t="shared" si="32"/>
        <v>37748736</v>
      </c>
      <c r="Q159" s="10">
        <f t="shared" si="33"/>
        <v>28776490.573950041</v>
      </c>
    </row>
    <row r="160" spans="1:17" ht="24" customHeight="1" x14ac:dyDescent="0.25">
      <c r="A160" s="10"/>
      <c r="B160" s="11">
        <v>0.76231666601896397</v>
      </c>
      <c r="C160" s="10"/>
      <c r="D160" s="10"/>
      <c r="E160" s="10"/>
      <c r="F160" s="10">
        <v>256</v>
      </c>
      <c r="G160" s="10">
        <v>1024</v>
      </c>
      <c r="H160" s="10">
        <v>1</v>
      </c>
      <c r="I160" s="10">
        <v>1</v>
      </c>
      <c r="J160" s="10">
        <v>24</v>
      </c>
      <c r="K160" s="10">
        <v>24</v>
      </c>
      <c r="L160" s="10">
        <v>1</v>
      </c>
      <c r="M160" s="10">
        <v>1</v>
      </c>
      <c r="N160" s="10">
        <v>0</v>
      </c>
      <c r="O160" s="10"/>
      <c r="P160" s="13">
        <f t="shared" si="32"/>
        <v>150994944</v>
      </c>
      <c r="Q160" s="10">
        <f t="shared" si="33"/>
        <v>115105962.29580016</v>
      </c>
    </row>
    <row r="161" spans="1:19" ht="24" customHeight="1" x14ac:dyDescent="0.25">
      <c r="A161" s="10" t="s">
        <v>92</v>
      </c>
      <c r="B161" s="11">
        <v>0.78486618939347297</v>
      </c>
      <c r="C161" s="10"/>
      <c r="D161" s="10"/>
      <c r="E161" s="10"/>
      <c r="F161" s="35">
        <v>256</v>
      </c>
      <c r="G161" s="35"/>
      <c r="H161" s="35">
        <v>576</v>
      </c>
      <c r="I161" s="35"/>
      <c r="J161" s="35"/>
      <c r="K161" s="35"/>
      <c r="L161" s="35"/>
      <c r="M161" s="35"/>
      <c r="N161" s="35"/>
      <c r="O161" s="10"/>
      <c r="P161" s="10"/>
      <c r="Q161" s="10"/>
    </row>
    <row r="162" spans="1:19" ht="24" customHeight="1" x14ac:dyDescent="0.25">
      <c r="A162" s="10" t="s">
        <v>93</v>
      </c>
      <c r="B162" s="11">
        <v>0.156063308953167</v>
      </c>
      <c r="C162" s="10"/>
      <c r="D162" s="10"/>
      <c r="E162" s="10"/>
      <c r="F162" s="35">
        <v>256</v>
      </c>
      <c r="G162" s="35"/>
      <c r="H162" s="35">
        <v>576</v>
      </c>
      <c r="I162" s="35"/>
      <c r="J162" s="35"/>
      <c r="K162" s="35"/>
      <c r="L162" s="35"/>
      <c r="M162" s="35"/>
      <c r="N162" s="35"/>
      <c r="O162" s="10"/>
      <c r="P162" s="10"/>
      <c r="Q162" s="10"/>
    </row>
    <row r="163" spans="1:19" ht="24" customHeight="1" x14ac:dyDescent="0.25">
      <c r="A163" s="10" t="s">
        <v>94</v>
      </c>
      <c r="B163" s="11">
        <v>0.47482768059311897</v>
      </c>
      <c r="C163" s="10"/>
      <c r="D163" s="10"/>
      <c r="E163" s="10"/>
      <c r="F163" s="35">
        <v>1024</v>
      </c>
      <c r="G163" s="35"/>
      <c r="H163" s="35">
        <v>576</v>
      </c>
      <c r="I163" s="35"/>
      <c r="J163" s="35"/>
      <c r="K163" s="35"/>
      <c r="L163" s="35"/>
      <c r="M163" s="35"/>
      <c r="N163" s="35"/>
      <c r="O163" s="10"/>
      <c r="P163" s="10"/>
      <c r="Q163" s="10"/>
    </row>
    <row r="164" spans="1:19" ht="24" customHeight="1" x14ac:dyDescent="0.25">
      <c r="A164" s="10"/>
      <c r="B164" s="10"/>
      <c r="C164" s="10"/>
      <c r="D164" s="10"/>
      <c r="E164" s="10"/>
      <c r="F164" s="35" t="s">
        <v>336</v>
      </c>
      <c r="G164" s="35"/>
      <c r="H164" s="35"/>
      <c r="I164" s="35"/>
      <c r="J164" s="35"/>
      <c r="K164" s="35"/>
      <c r="L164" s="35"/>
      <c r="M164" s="35"/>
      <c r="N164" s="35"/>
      <c r="O164" s="10"/>
      <c r="P164" s="13">
        <f>MIN((F162+F163)*H163*H163, 2*H163*F162*F163)</f>
        <v>301989888</v>
      </c>
      <c r="Q164" s="13">
        <f>MIN((F162*F163*H163*MIN(B162,B163)+F162*F163*H163*B161), H163*H163*F161*MIN(B161,B162)+H163*H163*F163*B163)</f>
        <v>142075596.910799</v>
      </c>
    </row>
    <row r="165" spans="1:19" ht="24" customHeight="1" x14ac:dyDescent="0.25">
      <c r="A165" s="10" t="s">
        <v>95</v>
      </c>
      <c r="B165" s="11">
        <v>1.91259266605264</v>
      </c>
      <c r="C165" s="10"/>
      <c r="D165" s="10"/>
      <c r="E165" s="10"/>
      <c r="F165" s="10">
        <v>1024</v>
      </c>
      <c r="G165" s="10">
        <v>256</v>
      </c>
      <c r="H165" s="10">
        <v>1</v>
      </c>
      <c r="I165" s="10">
        <v>1</v>
      </c>
      <c r="J165" s="10">
        <v>24</v>
      </c>
      <c r="K165" s="10">
        <v>24</v>
      </c>
      <c r="L165" s="10">
        <v>1</v>
      </c>
      <c r="M165" s="10">
        <v>1</v>
      </c>
      <c r="N165" s="10">
        <v>0</v>
      </c>
      <c r="O165" s="10"/>
      <c r="P165" s="13">
        <f t="shared" ref="P165:P169" si="34" xml:space="preserve"> ((J165 + 2 * N165 - H165) / M165 + 1) * ((K165 + 2 * N165 - I165) / M165 + 1) * G165 * (F165 / L165 * H165 * I165)</f>
        <v>150994944</v>
      </c>
      <c r="Q165" s="10">
        <f t="shared" ref="Q165:Q169" si="35">P165*B165</f>
        <v>288791822.50542909</v>
      </c>
    </row>
    <row r="166" spans="1:19" ht="24" customHeight="1" x14ac:dyDescent="0.25">
      <c r="A166" s="10" t="s">
        <v>96</v>
      </c>
      <c r="B166" s="11">
        <v>0.87338969860165505</v>
      </c>
      <c r="C166" s="10"/>
      <c r="D166" s="10"/>
      <c r="E166" s="10"/>
      <c r="F166" s="10">
        <v>256</v>
      </c>
      <c r="G166" s="10">
        <v>1024</v>
      </c>
      <c r="H166" s="10">
        <v>1</v>
      </c>
      <c r="I166" s="10">
        <v>1</v>
      </c>
      <c r="J166" s="10">
        <v>24</v>
      </c>
      <c r="K166" s="10">
        <v>24</v>
      </c>
      <c r="L166" s="10">
        <v>1</v>
      </c>
      <c r="M166" s="10">
        <v>1</v>
      </c>
      <c r="N166" s="10">
        <v>0</v>
      </c>
      <c r="O166" s="10"/>
      <c r="P166" s="13">
        <f t="shared" si="34"/>
        <v>150994944</v>
      </c>
      <c r="Q166" s="10">
        <f t="shared" si="35"/>
        <v>131877428.63053378</v>
      </c>
    </row>
    <row r="167" spans="1:19" ht="24" customHeight="1" x14ac:dyDescent="0.25">
      <c r="A167" s="10" t="s">
        <v>97</v>
      </c>
      <c r="B167" s="11">
        <v>8.4049788188596194E-2</v>
      </c>
      <c r="C167" s="10"/>
      <c r="D167" s="10"/>
      <c r="E167" s="10"/>
      <c r="F167" s="10">
        <v>1024</v>
      </c>
      <c r="G167" s="10">
        <v>256</v>
      </c>
      <c r="H167" s="10">
        <v>1</v>
      </c>
      <c r="I167" s="10">
        <v>1</v>
      </c>
      <c r="J167" s="10">
        <v>24</v>
      </c>
      <c r="K167" s="10">
        <v>24</v>
      </c>
      <c r="L167" s="10">
        <v>1</v>
      </c>
      <c r="M167" s="10">
        <v>1</v>
      </c>
      <c r="N167" s="10">
        <v>0</v>
      </c>
      <c r="O167" s="10"/>
      <c r="P167" s="13">
        <f t="shared" si="34"/>
        <v>150994944</v>
      </c>
      <c r="Q167" s="10">
        <f t="shared" si="35"/>
        <v>12691093.060748944</v>
      </c>
    </row>
    <row r="168" spans="1:19" ht="24" customHeight="1" x14ac:dyDescent="0.25">
      <c r="A168" s="10" t="s">
        <v>98</v>
      </c>
      <c r="B168" s="11">
        <v>0.54786502696819195</v>
      </c>
      <c r="C168" s="10"/>
      <c r="D168" s="10"/>
      <c r="E168" s="10"/>
      <c r="F168" s="10">
        <v>256</v>
      </c>
      <c r="G168" s="10">
        <v>360</v>
      </c>
      <c r="H168" s="10">
        <v>3</v>
      </c>
      <c r="I168" s="10">
        <v>3</v>
      </c>
      <c r="J168" s="10">
        <v>24</v>
      </c>
      <c r="K168" s="10">
        <v>24</v>
      </c>
      <c r="L168" s="10">
        <v>1</v>
      </c>
      <c r="M168" s="10">
        <v>1</v>
      </c>
      <c r="N168" s="10">
        <v>1</v>
      </c>
      <c r="O168" s="10"/>
      <c r="P168" s="13">
        <f t="shared" si="34"/>
        <v>477757440</v>
      </c>
      <c r="Q168" s="10">
        <f t="shared" si="35"/>
        <v>261746592.74985436</v>
      </c>
    </row>
    <row r="169" spans="1:19" ht="24" customHeight="1" x14ac:dyDescent="0.25">
      <c r="A169" s="10" t="s">
        <v>297</v>
      </c>
      <c r="B169" s="11">
        <v>0.86679464269678397</v>
      </c>
      <c r="C169" s="10"/>
      <c r="D169" s="10"/>
      <c r="E169" s="10"/>
      <c r="F169" s="10">
        <v>360</v>
      </c>
      <c r="G169" s="10">
        <v>360</v>
      </c>
      <c r="H169" s="10">
        <v>1</v>
      </c>
      <c r="I169" s="10">
        <v>1</v>
      </c>
      <c r="J169" s="10">
        <v>24</v>
      </c>
      <c r="K169" s="10">
        <v>24</v>
      </c>
      <c r="L169" s="10">
        <v>1</v>
      </c>
      <c r="M169" s="10">
        <v>1</v>
      </c>
      <c r="N169" s="10">
        <v>0</v>
      </c>
      <c r="O169" s="10"/>
      <c r="P169" s="13">
        <f t="shared" si="34"/>
        <v>74649600</v>
      </c>
      <c r="Q169" s="10">
        <f t="shared" si="35"/>
        <v>64705873.359457843</v>
      </c>
    </row>
    <row r="170" spans="1:19" ht="24" customHeight="1" x14ac:dyDescent="0.25">
      <c r="A170" s="10"/>
      <c r="B170" s="11">
        <v>0.86679464269678397</v>
      </c>
      <c r="C170" s="10"/>
      <c r="D170" s="10"/>
      <c r="E170" s="10"/>
      <c r="F170" s="10">
        <v>360</v>
      </c>
      <c r="G170" s="10">
        <v>1440</v>
      </c>
      <c r="H170" s="10">
        <v>1</v>
      </c>
      <c r="I170" s="10">
        <v>1</v>
      </c>
      <c r="J170" s="10">
        <v>24</v>
      </c>
      <c r="K170" s="10">
        <v>24</v>
      </c>
      <c r="L170" s="10">
        <v>1</v>
      </c>
      <c r="M170" s="10">
        <v>1</v>
      </c>
      <c r="N170" s="10">
        <v>0</v>
      </c>
      <c r="O170" s="10"/>
      <c r="P170" s="13"/>
      <c r="Q170" s="10"/>
    </row>
    <row r="171" spans="1:19" ht="24" customHeight="1" x14ac:dyDescent="0.25">
      <c r="A171" s="10"/>
      <c r="B171" s="11">
        <v>0.86679464269678397</v>
      </c>
      <c r="C171" s="10"/>
      <c r="D171" s="10"/>
      <c r="E171" s="10"/>
      <c r="F171" s="10">
        <v>360</v>
      </c>
      <c r="G171" s="10">
        <v>360</v>
      </c>
      <c r="H171" s="10">
        <v>1</v>
      </c>
      <c r="I171" s="10">
        <v>1</v>
      </c>
      <c r="J171" s="10">
        <v>24</v>
      </c>
      <c r="K171" s="10">
        <v>24</v>
      </c>
      <c r="L171" s="10">
        <v>1</v>
      </c>
      <c r="M171" s="10">
        <v>1</v>
      </c>
      <c r="N171" s="10">
        <v>0</v>
      </c>
      <c r="O171" s="10"/>
      <c r="P171" s="13"/>
      <c r="Q171" s="10"/>
    </row>
    <row r="172" spans="1:19" ht="24" customHeight="1" x14ac:dyDescent="0.25">
      <c r="A172" s="10" t="s">
        <v>298</v>
      </c>
      <c r="B172" s="11">
        <v>0.32677049659580598</v>
      </c>
      <c r="C172" s="10"/>
      <c r="D172" s="10"/>
      <c r="E172" s="10"/>
      <c r="F172" s="35">
        <v>360</v>
      </c>
      <c r="G172" s="35"/>
      <c r="H172" s="35">
        <v>576</v>
      </c>
      <c r="I172" s="35"/>
      <c r="J172" s="35"/>
      <c r="K172" s="35"/>
      <c r="L172" s="35"/>
      <c r="M172" s="35"/>
      <c r="N172" s="35"/>
      <c r="O172" s="10"/>
      <c r="P172" s="10">
        <v>0</v>
      </c>
      <c r="Q172" s="10"/>
    </row>
    <row r="173" spans="1:19" ht="24" customHeight="1" x14ac:dyDescent="0.25">
      <c r="A173" s="10" t="s">
        <v>299</v>
      </c>
      <c r="B173" s="10"/>
      <c r="C173" s="10"/>
      <c r="D173" s="10"/>
      <c r="E173" s="10"/>
      <c r="F173" s="35">
        <v>1440</v>
      </c>
      <c r="G173" s="35"/>
      <c r="H173" s="35">
        <v>576</v>
      </c>
      <c r="I173" s="35"/>
      <c r="J173" s="35"/>
      <c r="K173" s="35"/>
      <c r="L173" s="35"/>
      <c r="M173" s="35"/>
      <c r="N173" s="35"/>
      <c r="O173" s="10"/>
      <c r="P173" s="10">
        <v>0</v>
      </c>
      <c r="Q173" s="10"/>
    </row>
    <row r="174" spans="1:19" ht="24" customHeight="1" x14ac:dyDescent="0.25">
      <c r="A174" s="10" t="s">
        <v>300</v>
      </c>
      <c r="B174" s="10"/>
      <c r="C174" s="10"/>
      <c r="D174" s="10"/>
      <c r="E174" s="10"/>
      <c r="F174" s="35">
        <v>360</v>
      </c>
      <c r="G174" s="35"/>
      <c r="H174" s="35">
        <v>576</v>
      </c>
      <c r="I174" s="35"/>
      <c r="J174" s="35"/>
      <c r="K174" s="35"/>
      <c r="L174" s="35"/>
      <c r="M174" s="35"/>
      <c r="N174" s="35"/>
      <c r="O174" s="10"/>
      <c r="P174" s="10">
        <v>0</v>
      </c>
      <c r="Q174" s="10"/>
    </row>
    <row r="175" spans="1:19" ht="24" customHeight="1" x14ac:dyDescent="0.25">
      <c r="A175" s="10"/>
      <c r="B175" s="11">
        <v>0.32677049659580598</v>
      </c>
      <c r="C175" s="10"/>
      <c r="D175" s="10"/>
      <c r="E175" s="10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10"/>
      <c r="P175" s="13">
        <f>(F173*F174*H174)</f>
        <v>298598400</v>
      </c>
      <c r="Q175" s="10">
        <f t="shared" ref="Q175:Q182" si="36">P175*B175</f>
        <v>97573147.450713113</v>
      </c>
      <c r="R175">
        <f>P175*C175</f>
        <v>0</v>
      </c>
      <c r="S175">
        <f>P175*D175</f>
        <v>0</v>
      </c>
    </row>
    <row r="176" spans="1:19" ht="24" customHeight="1" x14ac:dyDescent="0.25">
      <c r="A176" s="10" t="s">
        <v>298</v>
      </c>
      <c r="B176" s="11">
        <v>3.0247281565784698</v>
      </c>
      <c r="C176" s="10"/>
      <c r="D176" s="10"/>
      <c r="E176" s="10"/>
      <c r="F176" s="10">
        <v>1440</v>
      </c>
      <c r="G176" s="10">
        <v>1440</v>
      </c>
      <c r="H176" s="10">
        <v>3</v>
      </c>
      <c r="I176" s="10">
        <v>3</v>
      </c>
      <c r="J176" s="10">
        <v>24</v>
      </c>
      <c r="K176" s="10">
        <v>24</v>
      </c>
      <c r="L176" s="10">
        <v>1440</v>
      </c>
      <c r="M176" s="10">
        <v>1</v>
      </c>
      <c r="N176" s="10">
        <v>1</v>
      </c>
      <c r="O176" s="10"/>
      <c r="P176" s="13">
        <f t="shared" ref="P176:P178" si="37" xml:space="preserve"> ((J176 + 2 * N176 - H176) / M176 + 1) * ((K176 + 2 * N176 - I176) / M176 + 1) * G176 * (F176 / L176 * H176 * I176)</f>
        <v>7464960</v>
      </c>
      <c r="Q176" s="10">
        <f t="shared" si="36"/>
        <v>22579474.699732013</v>
      </c>
      <c r="R176">
        <f t="shared" ref="R176:R181" si="38">P176*C176</f>
        <v>0</v>
      </c>
      <c r="S176">
        <f t="shared" ref="S176:S181" si="39">P176*D176</f>
        <v>0</v>
      </c>
    </row>
    <row r="177" spans="1:19" ht="24" customHeight="1" x14ac:dyDescent="0.25">
      <c r="A177" s="10" t="s">
        <v>301</v>
      </c>
      <c r="B177" s="11">
        <v>0.243271548399184</v>
      </c>
      <c r="C177" s="10"/>
      <c r="D177" s="10"/>
      <c r="E177" s="10"/>
      <c r="F177" s="10">
        <v>1440</v>
      </c>
      <c r="G177" s="10">
        <v>360</v>
      </c>
      <c r="H177" s="10">
        <v>1</v>
      </c>
      <c r="I177" s="10">
        <v>1</v>
      </c>
      <c r="J177" s="10">
        <v>24</v>
      </c>
      <c r="K177" s="10">
        <v>24</v>
      </c>
      <c r="L177" s="10">
        <v>1</v>
      </c>
      <c r="M177" s="10">
        <v>1</v>
      </c>
      <c r="N177" s="10">
        <v>0</v>
      </c>
      <c r="O177" s="10"/>
      <c r="P177" s="13">
        <f t="shared" si="37"/>
        <v>298598400</v>
      </c>
      <c r="Q177" s="10">
        <f t="shared" si="36"/>
        <v>72640495.117518902</v>
      </c>
      <c r="R177">
        <f t="shared" si="38"/>
        <v>0</v>
      </c>
      <c r="S177">
        <f t="shared" si="39"/>
        <v>0</v>
      </c>
    </row>
    <row r="178" spans="1:19" ht="24" customHeight="1" x14ac:dyDescent="0.25">
      <c r="A178" s="10" t="s">
        <v>302</v>
      </c>
      <c r="B178" s="11">
        <v>0.51675254005182503</v>
      </c>
      <c r="C178" s="10"/>
      <c r="D178" s="10"/>
      <c r="E178" s="10"/>
      <c r="F178" s="10">
        <v>360</v>
      </c>
      <c r="G178" s="10">
        <v>360</v>
      </c>
      <c r="H178" s="10">
        <v>1</v>
      </c>
      <c r="I178" s="10">
        <v>1</v>
      </c>
      <c r="J178" s="10">
        <v>24</v>
      </c>
      <c r="K178" s="10">
        <v>24</v>
      </c>
      <c r="L178" s="10">
        <v>1</v>
      </c>
      <c r="M178" s="10">
        <v>1</v>
      </c>
      <c r="N178" s="10">
        <v>0</v>
      </c>
      <c r="O178" s="10"/>
      <c r="P178" s="13">
        <f t="shared" si="37"/>
        <v>74649600</v>
      </c>
      <c r="Q178" s="10">
        <f t="shared" si="36"/>
        <v>38575370.413852714</v>
      </c>
      <c r="R178">
        <f t="shared" si="38"/>
        <v>0</v>
      </c>
      <c r="S178">
        <f t="shared" si="39"/>
        <v>0</v>
      </c>
    </row>
    <row r="179" spans="1:19" ht="24" customHeight="1" x14ac:dyDescent="0.25">
      <c r="A179" s="10" t="s">
        <v>303</v>
      </c>
      <c r="B179" s="11">
        <v>0.57194365068424102</v>
      </c>
      <c r="C179" s="10"/>
      <c r="D179" s="10"/>
      <c r="E179" s="10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10"/>
      <c r="P179" s="13">
        <f>F173*F174*H174</f>
        <v>298598400</v>
      </c>
      <c r="Q179" s="10">
        <f t="shared" si="36"/>
        <v>170781458.98447329</v>
      </c>
      <c r="R179">
        <f t="shared" si="38"/>
        <v>0</v>
      </c>
      <c r="S179">
        <f t="shared" si="39"/>
        <v>0</v>
      </c>
    </row>
    <row r="180" spans="1:19" ht="24" customHeight="1" x14ac:dyDescent="0.25">
      <c r="A180" s="10" t="s">
        <v>304</v>
      </c>
      <c r="B180" s="11">
        <v>0</v>
      </c>
      <c r="C180" s="10"/>
      <c r="D180" s="10"/>
      <c r="E180" s="10"/>
      <c r="F180" s="10">
        <v>576</v>
      </c>
      <c r="G180" s="10">
        <v>288</v>
      </c>
      <c r="H180" s="10" t="s">
        <v>238</v>
      </c>
      <c r="I180" s="10">
        <v>1440</v>
      </c>
      <c r="J180" s="35">
        <v>1</v>
      </c>
      <c r="K180" s="35"/>
      <c r="L180" s="10">
        <v>1</v>
      </c>
      <c r="M180" s="10">
        <v>1</v>
      </c>
      <c r="N180" s="10">
        <v>0</v>
      </c>
      <c r="O180" s="10"/>
      <c r="P180" s="13">
        <f xml:space="preserve"> J180*F180*G180*I180</f>
        <v>238878720</v>
      </c>
      <c r="Q180" s="10">
        <f t="shared" si="36"/>
        <v>0</v>
      </c>
      <c r="R180">
        <f t="shared" si="38"/>
        <v>0</v>
      </c>
      <c r="S180">
        <f t="shared" si="39"/>
        <v>0</v>
      </c>
    </row>
    <row r="181" spans="1:19" ht="24" customHeight="1" x14ac:dyDescent="0.25">
      <c r="A181" s="10" t="s">
        <v>305</v>
      </c>
      <c r="B181" s="10">
        <v>0</v>
      </c>
      <c r="C181" s="10"/>
      <c r="D181" s="10"/>
      <c r="E181" s="10"/>
      <c r="F181" s="10">
        <v>288</v>
      </c>
      <c r="G181" s="10">
        <v>1</v>
      </c>
      <c r="H181" s="10" t="s">
        <v>238</v>
      </c>
      <c r="I181" s="10">
        <v>1440</v>
      </c>
      <c r="J181" s="35">
        <v>1</v>
      </c>
      <c r="K181" s="35"/>
      <c r="L181" s="10">
        <v>1</v>
      </c>
      <c r="M181" s="10">
        <v>1</v>
      </c>
      <c r="N181" s="10">
        <v>0</v>
      </c>
      <c r="O181" s="10"/>
      <c r="P181" s="13">
        <f xml:space="preserve"> J181*F181*G181*I181</f>
        <v>414720</v>
      </c>
      <c r="Q181" s="10">
        <f t="shared" si="36"/>
        <v>0</v>
      </c>
      <c r="R181">
        <f t="shared" si="38"/>
        <v>0</v>
      </c>
      <c r="S181">
        <f t="shared" si="39"/>
        <v>0</v>
      </c>
    </row>
    <row r="182" spans="1:19" ht="24" customHeight="1" x14ac:dyDescent="0.25">
      <c r="A182" s="10" t="s">
        <v>306</v>
      </c>
      <c r="B182" s="10">
        <v>3.6389270214785898</v>
      </c>
      <c r="C182" s="10"/>
      <c r="D182" s="10"/>
      <c r="E182" s="10"/>
      <c r="F182" s="10">
        <v>1440</v>
      </c>
      <c r="G182" s="10">
        <v>360</v>
      </c>
      <c r="H182" s="10">
        <v>1</v>
      </c>
      <c r="I182" s="10">
        <v>1</v>
      </c>
      <c r="J182" s="10">
        <v>24</v>
      </c>
      <c r="K182" s="10">
        <v>24</v>
      </c>
      <c r="L182" s="10">
        <v>1</v>
      </c>
      <c r="M182" s="10">
        <v>1</v>
      </c>
      <c r="N182" s="10">
        <v>0</v>
      </c>
      <c r="O182" s="10"/>
      <c r="P182" s="13">
        <f t="shared" ref="P182:P190" si="40" xml:space="preserve"> ((J182 + 2 * N182 - H182) / M182 + 1) * ((K182 + 2 * N182 - I182) / M182 + 1) * G182 * (F182 / L182 * H182 * I182)</f>
        <v>298598400</v>
      </c>
      <c r="Q182" s="10">
        <f t="shared" si="36"/>
        <v>1086577786.3302724</v>
      </c>
    </row>
    <row r="183" spans="1:19" ht="24" customHeight="1" x14ac:dyDescent="0.25">
      <c r="A183" s="10" t="s">
        <v>253</v>
      </c>
      <c r="B183" s="11">
        <v>0.91663203182917996</v>
      </c>
      <c r="C183" s="10"/>
      <c r="D183" s="10"/>
      <c r="E183" s="10"/>
      <c r="F183" s="10">
        <v>360</v>
      </c>
      <c r="G183" s="10">
        <v>1440</v>
      </c>
      <c r="H183" s="10">
        <v>1</v>
      </c>
      <c r="I183" s="10">
        <v>1</v>
      </c>
      <c r="J183" s="10">
        <v>24</v>
      </c>
      <c r="K183" s="10">
        <v>24</v>
      </c>
      <c r="L183" s="10">
        <v>1</v>
      </c>
      <c r="M183" s="10">
        <v>1</v>
      </c>
      <c r="N183" s="10">
        <v>0</v>
      </c>
      <c r="O183" s="10"/>
      <c r="P183" s="13">
        <f t="shared" si="40"/>
        <v>298598400</v>
      </c>
      <c r="Q183" s="10">
        <f t="shared" ref="Q183:Q190" si="41">P183*B183</f>
        <v>273704858.09294224</v>
      </c>
    </row>
    <row r="184" spans="1:19" ht="24" customHeight="1" x14ac:dyDescent="0.25">
      <c r="A184" s="10" t="s">
        <v>254</v>
      </c>
      <c r="B184" s="11">
        <v>0.17856129095498799</v>
      </c>
      <c r="C184" s="10"/>
      <c r="D184" s="10"/>
      <c r="E184" s="10"/>
      <c r="F184" s="10">
        <v>1440</v>
      </c>
      <c r="G184" s="10">
        <v>360</v>
      </c>
      <c r="H184" s="10">
        <v>1</v>
      </c>
      <c r="I184" s="10">
        <v>1</v>
      </c>
      <c r="J184" s="10">
        <v>24</v>
      </c>
      <c r="K184" s="10">
        <v>24</v>
      </c>
      <c r="L184" s="10">
        <v>1</v>
      </c>
      <c r="M184" s="10">
        <v>1</v>
      </c>
      <c r="N184" s="10">
        <v>0</v>
      </c>
      <c r="O184" s="10"/>
      <c r="P184" s="13">
        <f t="shared" si="40"/>
        <v>298598400</v>
      </c>
      <c r="Q184" s="10">
        <f t="shared" si="41"/>
        <v>53318115.781093888</v>
      </c>
    </row>
    <row r="185" spans="1:19" ht="24" customHeight="1" x14ac:dyDescent="0.25">
      <c r="A185" s="10" t="s">
        <v>99</v>
      </c>
      <c r="B185" s="11">
        <v>0.99912057479034799</v>
      </c>
      <c r="C185" s="10"/>
      <c r="D185" s="10"/>
      <c r="E185" s="10"/>
      <c r="F185" s="10">
        <v>360</v>
      </c>
      <c r="G185" s="10">
        <v>720</v>
      </c>
      <c r="H185" s="10">
        <v>1</v>
      </c>
      <c r="I185" s="10">
        <v>1</v>
      </c>
      <c r="J185" s="10">
        <v>24</v>
      </c>
      <c r="K185" s="10">
        <v>24</v>
      </c>
      <c r="L185" s="10">
        <v>1</v>
      </c>
      <c r="M185" s="10">
        <v>1</v>
      </c>
      <c r="N185" s="10">
        <v>0</v>
      </c>
      <c r="O185" s="10"/>
      <c r="P185" s="13">
        <f t="shared" si="40"/>
        <v>149299200</v>
      </c>
      <c r="Q185" s="10">
        <f t="shared" si="41"/>
        <v>149167902.51973912</v>
      </c>
    </row>
    <row r="186" spans="1:19" ht="24" customHeight="1" x14ac:dyDescent="0.25">
      <c r="A186" s="10" t="s">
        <v>100</v>
      </c>
      <c r="B186" s="11">
        <v>0.54690250226013604</v>
      </c>
      <c r="C186" s="10"/>
      <c r="D186" s="10"/>
      <c r="E186" s="10"/>
      <c r="F186" s="10">
        <v>720</v>
      </c>
      <c r="G186" s="10">
        <v>720</v>
      </c>
      <c r="H186" s="10">
        <v>3</v>
      </c>
      <c r="I186" s="10">
        <v>3</v>
      </c>
      <c r="J186" s="10">
        <v>24</v>
      </c>
      <c r="K186" s="10">
        <v>24</v>
      </c>
      <c r="L186" s="10">
        <v>720</v>
      </c>
      <c r="M186" s="10">
        <v>1</v>
      </c>
      <c r="N186" s="10">
        <v>1</v>
      </c>
      <c r="O186" s="10"/>
      <c r="P186" s="13">
        <f t="shared" si="40"/>
        <v>3732480</v>
      </c>
      <c r="Q186" s="10">
        <f t="shared" si="41"/>
        <v>2041302.6516359125</v>
      </c>
    </row>
    <row r="187" spans="1:19" ht="24" customHeight="1" x14ac:dyDescent="0.25">
      <c r="A187" s="10" t="s">
        <v>101</v>
      </c>
      <c r="B187" s="11">
        <v>0.51175311860212802</v>
      </c>
      <c r="C187" s="10"/>
      <c r="D187" s="10"/>
      <c r="E187" s="10"/>
      <c r="F187" s="10">
        <v>720</v>
      </c>
      <c r="G187" s="10">
        <v>360</v>
      </c>
      <c r="H187" s="10">
        <v>1</v>
      </c>
      <c r="I187" s="10">
        <v>1</v>
      </c>
      <c r="J187" s="10">
        <v>24</v>
      </c>
      <c r="K187" s="10">
        <v>24</v>
      </c>
      <c r="L187" s="10">
        <v>1</v>
      </c>
      <c r="M187" s="10">
        <v>1</v>
      </c>
      <c r="N187" s="10">
        <v>0</v>
      </c>
      <c r="O187" s="10"/>
      <c r="P187" s="13">
        <f t="shared" si="40"/>
        <v>149299200</v>
      </c>
      <c r="Q187" s="10">
        <f t="shared" si="41"/>
        <v>76404331.204802826</v>
      </c>
    </row>
    <row r="188" spans="1:19" ht="24" customHeight="1" x14ac:dyDescent="0.25">
      <c r="A188" s="10" t="s">
        <v>102</v>
      </c>
      <c r="B188" s="11">
        <v>0.86322343234423105</v>
      </c>
      <c r="C188" s="10"/>
      <c r="D188" s="10"/>
      <c r="E188" s="10"/>
      <c r="F188" s="10">
        <v>360</v>
      </c>
      <c r="G188" s="10">
        <v>360</v>
      </c>
      <c r="H188" s="10">
        <v>1</v>
      </c>
      <c r="I188" s="10">
        <v>1</v>
      </c>
      <c r="J188" s="10">
        <v>24</v>
      </c>
      <c r="K188" s="10">
        <v>24</v>
      </c>
      <c r="L188" s="10">
        <v>1</v>
      </c>
      <c r="M188" s="10">
        <v>1</v>
      </c>
      <c r="N188" s="10">
        <v>0</v>
      </c>
      <c r="O188" s="10"/>
      <c r="P188" s="13">
        <f t="shared" si="40"/>
        <v>74649600</v>
      </c>
      <c r="Q188" s="10">
        <f t="shared" si="41"/>
        <v>64439283.935123913</v>
      </c>
    </row>
    <row r="189" spans="1:19" ht="24" customHeight="1" x14ac:dyDescent="0.25">
      <c r="A189" s="10"/>
      <c r="B189" s="11">
        <v>0.86322343234423105</v>
      </c>
      <c r="C189" s="10"/>
      <c r="D189" s="10"/>
      <c r="E189" s="10"/>
      <c r="F189" s="10">
        <v>360</v>
      </c>
      <c r="G189" s="10">
        <v>360</v>
      </c>
      <c r="H189" s="10">
        <v>1</v>
      </c>
      <c r="I189" s="10">
        <v>1</v>
      </c>
      <c r="J189" s="10">
        <v>24</v>
      </c>
      <c r="K189" s="10">
        <v>24</v>
      </c>
      <c r="L189" s="10">
        <v>1</v>
      </c>
      <c r="M189" s="10">
        <v>1</v>
      </c>
      <c r="N189" s="10">
        <v>0</v>
      </c>
      <c r="O189" s="10"/>
      <c r="P189" s="13">
        <f t="shared" si="40"/>
        <v>74649600</v>
      </c>
      <c r="Q189" s="10">
        <f t="shared" si="41"/>
        <v>64439283.935123913</v>
      </c>
    </row>
    <row r="190" spans="1:19" ht="24" customHeight="1" x14ac:dyDescent="0.25">
      <c r="A190" s="10"/>
      <c r="B190" s="11">
        <v>0.86322343234423105</v>
      </c>
      <c r="C190" s="10"/>
      <c r="D190" s="10"/>
      <c r="E190" s="10"/>
      <c r="F190" s="10">
        <v>360</v>
      </c>
      <c r="G190" s="10">
        <v>1440</v>
      </c>
      <c r="H190" s="10">
        <v>1</v>
      </c>
      <c r="I190" s="10">
        <v>1</v>
      </c>
      <c r="J190" s="10">
        <v>24</v>
      </c>
      <c r="K190" s="10">
        <v>24</v>
      </c>
      <c r="L190" s="10">
        <v>1</v>
      </c>
      <c r="M190" s="10">
        <v>1</v>
      </c>
      <c r="N190" s="10">
        <v>0</v>
      </c>
      <c r="O190" s="10"/>
      <c r="P190" s="13">
        <f t="shared" si="40"/>
        <v>298598400</v>
      </c>
      <c r="Q190" s="10">
        <f t="shared" si="41"/>
        <v>257757135.74049565</v>
      </c>
    </row>
    <row r="191" spans="1:19" ht="24" customHeight="1" x14ac:dyDescent="0.25">
      <c r="A191" s="10" t="s">
        <v>103</v>
      </c>
      <c r="B191" s="11">
        <v>0.66392195189391601</v>
      </c>
      <c r="C191" s="10"/>
      <c r="D191" s="10"/>
      <c r="E191" s="10"/>
      <c r="F191" s="35">
        <v>360</v>
      </c>
      <c r="G191" s="35"/>
      <c r="H191" s="35">
        <v>576</v>
      </c>
      <c r="I191" s="35"/>
      <c r="J191" s="35"/>
      <c r="K191" s="35"/>
      <c r="L191" s="35"/>
      <c r="M191" s="35"/>
      <c r="N191" s="35"/>
      <c r="O191" s="10"/>
      <c r="P191" s="10"/>
      <c r="Q191" s="10"/>
    </row>
    <row r="192" spans="1:19" ht="24" customHeight="1" x14ac:dyDescent="0.25">
      <c r="A192" s="10" t="s">
        <v>104</v>
      </c>
      <c r="B192" s="11">
        <v>5.5576854040622403E-2</v>
      </c>
      <c r="C192" s="10"/>
      <c r="D192" s="10"/>
      <c r="E192" s="10"/>
      <c r="F192" s="35">
        <v>360</v>
      </c>
      <c r="G192" s="35"/>
      <c r="H192" s="35">
        <v>576</v>
      </c>
      <c r="I192" s="35"/>
      <c r="J192" s="35"/>
      <c r="K192" s="35"/>
      <c r="L192" s="35"/>
      <c r="M192" s="35"/>
      <c r="N192" s="35"/>
      <c r="O192" s="10"/>
      <c r="P192" s="10"/>
      <c r="Q192" s="10"/>
    </row>
    <row r="193" spans="1:17" ht="24" customHeight="1" x14ac:dyDescent="0.25">
      <c r="A193" s="10" t="s">
        <v>105</v>
      </c>
      <c r="B193" s="11">
        <v>0.19813658992534799</v>
      </c>
      <c r="C193" s="10"/>
      <c r="D193" s="10"/>
      <c r="E193" s="10"/>
      <c r="F193" s="35">
        <v>1440</v>
      </c>
      <c r="G193" s="35"/>
      <c r="H193" s="35">
        <v>576</v>
      </c>
      <c r="I193" s="35"/>
      <c r="J193" s="35"/>
      <c r="K193" s="35"/>
      <c r="L193" s="35"/>
      <c r="M193" s="35"/>
      <c r="N193" s="35"/>
      <c r="O193" s="10"/>
      <c r="P193" s="10"/>
      <c r="Q193" s="10"/>
    </row>
    <row r="194" spans="1:17" ht="24" customHeight="1" x14ac:dyDescent="0.25">
      <c r="A194" s="10"/>
      <c r="B194" s="10"/>
      <c r="C194" s="10"/>
      <c r="D194" s="10"/>
      <c r="E194" s="10"/>
      <c r="F194" s="35" t="s">
        <v>336</v>
      </c>
      <c r="G194" s="35"/>
      <c r="H194" s="35"/>
      <c r="I194" s="35"/>
      <c r="J194" s="35"/>
      <c r="K194" s="35"/>
      <c r="L194" s="35"/>
      <c r="M194" s="35"/>
      <c r="N194" s="35"/>
      <c r="O194" s="10"/>
      <c r="P194" s="13">
        <f>MIN((F192+F193)*H193*H193, 2*H193*F192*F193)</f>
        <v>597196800</v>
      </c>
      <c r="Q194" s="13">
        <f>MIN((F192*F193*H193*MIN(B192,B193)+F192*F193*H193*B191), H193*H193*F191*MIN(B191,B192)+H193*H193*F193*B193)</f>
        <v>101299293.85048941</v>
      </c>
    </row>
    <row r="195" spans="1:17" ht="24" customHeight="1" x14ac:dyDescent="0.25">
      <c r="A195" s="10" t="s">
        <v>106</v>
      </c>
      <c r="B195" s="11">
        <v>0.58254121149661797</v>
      </c>
      <c r="C195" s="10"/>
      <c r="D195" s="10"/>
      <c r="E195" s="10"/>
      <c r="F195" s="10">
        <v>1440</v>
      </c>
      <c r="G195" s="10">
        <v>360</v>
      </c>
      <c r="H195" s="10">
        <v>1</v>
      </c>
      <c r="I195" s="10">
        <v>1</v>
      </c>
      <c r="J195" s="10">
        <v>24</v>
      </c>
      <c r="K195" s="10">
        <v>24</v>
      </c>
      <c r="L195" s="10">
        <v>1</v>
      </c>
      <c r="M195" s="10">
        <v>1</v>
      </c>
      <c r="N195" s="10">
        <v>0</v>
      </c>
      <c r="O195" s="10"/>
      <c r="P195" s="13">
        <f t="shared" ref="P195:P203" si="42" xml:space="preserve"> ((J195 + 2 * N195 - H195) / M195 + 1) * ((K195 + 2 * N195 - I195) / M195 + 1) * G195 * (F195 / L195 * H195 * I195)</f>
        <v>298598400</v>
      </c>
      <c r="Q195" s="10">
        <f t="shared" ref="Q195:Q203" si="43">P195*B195</f>
        <v>173945873.68695173</v>
      </c>
    </row>
    <row r="196" spans="1:17" ht="24" customHeight="1" x14ac:dyDescent="0.25">
      <c r="A196" s="10" t="s">
        <v>107</v>
      </c>
      <c r="B196" s="11">
        <v>1.0423729201024099</v>
      </c>
      <c r="C196" s="10"/>
      <c r="D196" s="10"/>
      <c r="E196" s="10"/>
      <c r="F196" s="10">
        <v>360</v>
      </c>
      <c r="G196" s="10">
        <v>1440</v>
      </c>
      <c r="H196" s="10">
        <v>1</v>
      </c>
      <c r="I196" s="10">
        <v>1</v>
      </c>
      <c r="J196" s="10">
        <v>24</v>
      </c>
      <c r="K196" s="10">
        <v>24</v>
      </c>
      <c r="L196" s="10">
        <v>1</v>
      </c>
      <c r="M196" s="10">
        <v>1</v>
      </c>
      <c r="N196" s="10">
        <v>0</v>
      </c>
      <c r="O196" s="10"/>
      <c r="P196" s="13">
        <f t="shared" si="42"/>
        <v>298598400</v>
      </c>
      <c r="Q196" s="10">
        <f t="shared" si="43"/>
        <v>311250886.1459074</v>
      </c>
    </row>
    <row r="197" spans="1:17" ht="24" customHeight="1" x14ac:dyDescent="0.25">
      <c r="A197" s="10" t="s">
        <v>108</v>
      </c>
      <c r="B197" s="11">
        <v>4.7823620661544997E-2</v>
      </c>
      <c r="C197" s="10"/>
      <c r="D197" s="10"/>
      <c r="E197" s="10"/>
      <c r="F197" s="10">
        <v>1440</v>
      </c>
      <c r="G197" s="10">
        <v>360</v>
      </c>
      <c r="H197" s="10">
        <v>1</v>
      </c>
      <c r="I197" s="10">
        <v>1</v>
      </c>
      <c r="J197" s="10">
        <v>24</v>
      </c>
      <c r="K197" s="10">
        <v>24</v>
      </c>
      <c r="L197" s="10">
        <v>1</v>
      </c>
      <c r="M197" s="10">
        <v>1</v>
      </c>
      <c r="N197" s="10">
        <v>0</v>
      </c>
      <c r="O197" s="10"/>
      <c r="P197" s="13">
        <f t="shared" si="42"/>
        <v>298598400</v>
      </c>
      <c r="Q197" s="10">
        <f t="shared" si="43"/>
        <v>14280056.611744277</v>
      </c>
    </row>
    <row r="198" spans="1:17" ht="24" customHeight="1" x14ac:dyDescent="0.25">
      <c r="A198" s="10" t="s">
        <v>109</v>
      </c>
      <c r="B198" s="11">
        <v>0.89207106123173696</v>
      </c>
      <c r="C198" s="10"/>
      <c r="D198" s="10"/>
      <c r="E198" s="10"/>
      <c r="F198" s="10">
        <v>360</v>
      </c>
      <c r="G198" s="10">
        <v>720</v>
      </c>
      <c r="H198" s="10">
        <v>1</v>
      </c>
      <c r="I198" s="10">
        <v>1</v>
      </c>
      <c r="J198" s="10">
        <v>24</v>
      </c>
      <c r="K198" s="10">
        <v>24</v>
      </c>
      <c r="L198" s="10">
        <v>1</v>
      </c>
      <c r="M198" s="10">
        <v>1</v>
      </c>
      <c r="N198" s="10">
        <v>0</v>
      </c>
      <c r="O198" s="10"/>
      <c r="P198" s="13">
        <f t="shared" si="42"/>
        <v>149299200</v>
      </c>
      <c r="Q198" s="10">
        <f t="shared" si="43"/>
        <v>133185495.78504935</v>
      </c>
    </row>
    <row r="199" spans="1:17" ht="24" customHeight="1" x14ac:dyDescent="0.25">
      <c r="A199" s="10" t="s">
        <v>110</v>
      </c>
      <c r="B199" s="11">
        <v>0.32632622277561402</v>
      </c>
      <c r="C199" s="10"/>
      <c r="D199" s="10"/>
      <c r="E199" s="10"/>
      <c r="F199" s="10">
        <v>720</v>
      </c>
      <c r="G199" s="10">
        <v>720</v>
      </c>
      <c r="H199" s="10">
        <v>3</v>
      </c>
      <c r="I199" s="10">
        <v>3</v>
      </c>
      <c r="J199" s="10">
        <v>24</v>
      </c>
      <c r="K199" s="10">
        <v>24</v>
      </c>
      <c r="L199" s="10">
        <v>720</v>
      </c>
      <c r="M199" s="10">
        <v>1</v>
      </c>
      <c r="N199" s="10">
        <v>1</v>
      </c>
      <c r="O199" s="10"/>
      <c r="P199" s="13">
        <f t="shared" si="42"/>
        <v>3732480</v>
      </c>
      <c r="Q199" s="10">
        <f t="shared" si="43"/>
        <v>1218006.0999855238</v>
      </c>
    </row>
    <row r="200" spans="1:17" ht="24" customHeight="1" x14ac:dyDescent="0.25">
      <c r="A200" s="10" t="s">
        <v>111</v>
      </c>
      <c r="B200" s="11">
        <v>0.26844378982614198</v>
      </c>
      <c r="C200" s="10"/>
      <c r="D200" s="10"/>
      <c r="E200" s="10"/>
      <c r="F200" s="10">
        <v>720</v>
      </c>
      <c r="G200" s="10">
        <v>360</v>
      </c>
      <c r="H200" s="10">
        <v>1</v>
      </c>
      <c r="I200" s="10">
        <v>1</v>
      </c>
      <c r="J200" s="10">
        <v>24</v>
      </c>
      <c r="K200" s="10">
        <v>24</v>
      </c>
      <c r="L200" s="10">
        <v>1</v>
      </c>
      <c r="M200" s="10">
        <v>1</v>
      </c>
      <c r="N200" s="10">
        <v>0</v>
      </c>
      <c r="O200" s="10"/>
      <c r="P200" s="13">
        <f t="shared" si="42"/>
        <v>149299200</v>
      </c>
      <c r="Q200" s="10">
        <f t="shared" si="43"/>
        <v>40078443.066011138</v>
      </c>
    </row>
    <row r="201" spans="1:17" ht="24" customHeight="1" x14ac:dyDescent="0.25">
      <c r="A201" s="10" t="s">
        <v>239</v>
      </c>
      <c r="B201" s="11">
        <v>0.40129391644107598</v>
      </c>
      <c r="C201" s="10"/>
      <c r="D201" s="10"/>
      <c r="E201" s="10"/>
      <c r="F201" s="10">
        <v>360</v>
      </c>
      <c r="G201" s="10">
        <v>360</v>
      </c>
      <c r="H201" s="10">
        <v>1</v>
      </c>
      <c r="I201" s="10">
        <v>1</v>
      </c>
      <c r="J201" s="10">
        <v>24</v>
      </c>
      <c r="K201" s="10">
        <v>24</v>
      </c>
      <c r="L201" s="10">
        <v>1</v>
      </c>
      <c r="M201" s="10">
        <v>1</v>
      </c>
      <c r="N201" s="10">
        <v>0</v>
      </c>
      <c r="O201" s="10"/>
      <c r="P201" s="13">
        <f t="shared" si="42"/>
        <v>74649600</v>
      </c>
      <c r="Q201" s="10">
        <f t="shared" si="43"/>
        <v>29956430.344759747</v>
      </c>
    </row>
    <row r="202" spans="1:17" ht="24" customHeight="1" x14ac:dyDescent="0.25">
      <c r="A202" s="10"/>
      <c r="B202" s="11">
        <v>0.40129391644107598</v>
      </c>
      <c r="C202" s="10"/>
      <c r="D202" s="10"/>
      <c r="E202" s="10"/>
      <c r="F202" s="10">
        <v>360</v>
      </c>
      <c r="G202" s="10">
        <v>1440</v>
      </c>
      <c r="H202" s="10">
        <v>1</v>
      </c>
      <c r="I202" s="10">
        <v>1</v>
      </c>
      <c r="J202" s="10">
        <v>24</v>
      </c>
      <c r="K202" s="10">
        <v>24</v>
      </c>
      <c r="L202" s="10">
        <v>1</v>
      </c>
      <c r="M202" s="10">
        <v>1</v>
      </c>
      <c r="N202" s="10">
        <v>0</v>
      </c>
      <c r="O202" s="10"/>
      <c r="P202" s="13">
        <f t="shared" si="42"/>
        <v>298598400</v>
      </c>
      <c r="Q202" s="10">
        <f t="shared" si="43"/>
        <v>119825721.37903899</v>
      </c>
    </row>
    <row r="203" spans="1:17" ht="24" customHeight="1" x14ac:dyDescent="0.25">
      <c r="A203" s="10"/>
      <c r="B203" s="11">
        <v>0.40129391644107598</v>
      </c>
      <c r="C203" s="10"/>
      <c r="D203" s="10"/>
      <c r="E203" s="10"/>
      <c r="F203" s="10">
        <v>360</v>
      </c>
      <c r="G203" s="10">
        <v>360</v>
      </c>
      <c r="H203" s="10">
        <v>1</v>
      </c>
      <c r="I203" s="10">
        <v>1</v>
      </c>
      <c r="J203" s="10">
        <v>24</v>
      </c>
      <c r="K203" s="10">
        <v>24</v>
      </c>
      <c r="L203" s="10">
        <v>1</v>
      </c>
      <c r="M203" s="10">
        <v>1</v>
      </c>
      <c r="N203" s="10">
        <v>0</v>
      </c>
      <c r="O203" s="10"/>
      <c r="P203" s="13">
        <f t="shared" si="42"/>
        <v>74649600</v>
      </c>
      <c r="Q203" s="10">
        <f t="shared" si="43"/>
        <v>29956430.344759747</v>
      </c>
    </row>
    <row r="204" spans="1:17" ht="24" customHeight="1" x14ac:dyDescent="0.25">
      <c r="A204" s="10" t="s">
        <v>112</v>
      </c>
      <c r="B204" s="11">
        <v>0.77091448562128095</v>
      </c>
      <c r="C204" s="10"/>
      <c r="D204" s="10"/>
      <c r="E204" s="10"/>
      <c r="F204" s="35">
        <v>360</v>
      </c>
      <c r="G204" s="35"/>
      <c r="H204" s="35">
        <v>576</v>
      </c>
      <c r="I204" s="35"/>
      <c r="J204" s="35"/>
      <c r="K204" s="35"/>
      <c r="L204" s="35"/>
      <c r="M204" s="35"/>
      <c r="N204" s="35"/>
      <c r="O204" s="10"/>
      <c r="P204" s="10"/>
      <c r="Q204" s="10"/>
    </row>
    <row r="205" spans="1:17" ht="24" customHeight="1" x14ac:dyDescent="0.25">
      <c r="A205" s="10" t="s">
        <v>113</v>
      </c>
      <c r="B205" s="11">
        <v>3.7520985464022397E-2</v>
      </c>
      <c r="C205" s="10"/>
      <c r="D205" s="10"/>
      <c r="E205" s="10"/>
      <c r="F205" s="35">
        <v>360</v>
      </c>
      <c r="G205" s="35"/>
      <c r="H205" s="35">
        <v>576</v>
      </c>
      <c r="I205" s="35"/>
      <c r="J205" s="35"/>
      <c r="K205" s="35"/>
      <c r="L205" s="35"/>
      <c r="M205" s="35"/>
      <c r="N205" s="35"/>
      <c r="O205" s="10"/>
      <c r="P205" s="10"/>
      <c r="Q205" s="10"/>
    </row>
    <row r="206" spans="1:17" ht="24" customHeight="1" x14ac:dyDescent="0.25">
      <c r="A206" s="10" t="s">
        <v>114</v>
      </c>
      <c r="B206" s="11">
        <v>3.1384925322109902E-2</v>
      </c>
      <c r="C206" s="10"/>
      <c r="D206" s="10"/>
      <c r="E206" s="10"/>
      <c r="F206" s="35">
        <v>1440</v>
      </c>
      <c r="G206" s="35"/>
      <c r="H206" s="35">
        <v>576</v>
      </c>
      <c r="I206" s="35"/>
      <c r="J206" s="35"/>
      <c r="K206" s="35"/>
      <c r="L206" s="35"/>
      <c r="M206" s="35"/>
      <c r="N206" s="35"/>
      <c r="O206" s="10"/>
      <c r="P206" s="10"/>
      <c r="Q206" s="10"/>
    </row>
    <row r="207" spans="1:17" ht="24" customHeight="1" x14ac:dyDescent="0.25">
      <c r="A207" s="10"/>
      <c r="B207" s="10"/>
      <c r="C207" s="10"/>
      <c r="D207" s="10"/>
      <c r="E207" s="10"/>
      <c r="F207" s="35" t="s">
        <v>336</v>
      </c>
      <c r="G207" s="35"/>
      <c r="H207" s="35"/>
      <c r="I207" s="35"/>
      <c r="J207" s="35"/>
      <c r="K207" s="35"/>
      <c r="L207" s="35"/>
      <c r="M207" s="35"/>
      <c r="N207" s="35"/>
      <c r="O207" s="10"/>
      <c r="P207" s="13">
        <f>MIN((F205+F206)*H206*H206, 2*H206*F205*F206)</f>
        <v>597196800</v>
      </c>
      <c r="Q207" s="13">
        <f>MIN((F205*F206*H206*MIN(B205,B206)+F205*F206*H206*B204), H206*H206*F204*MIN(B204,B205)+H206*H206*F206*B206)</f>
        <v>19475864.066874541</v>
      </c>
    </row>
    <row r="208" spans="1:17" ht="24" customHeight="1" x14ac:dyDescent="0.25">
      <c r="A208" s="10" t="s">
        <v>115</v>
      </c>
      <c r="B208" s="11">
        <v>0.22668367700254799</v>
      </c>
      <c r="C208" s="10"/>
      <c r="D208" s="10"/>
      <c r="E208" s="10"/>
      <c r="F208" s="10">
        <v>1440</v>
      </c>
      <c r="G208" s="10">
        <v>360</v>
      </c>
      <c r="H208" s="10">
        <v>1</v>
      </c>
      <c r="I208" s="10">
        <v>1</v>
      </c>
      <c r="J208" s="10">
        <v>24</v>
      </c>
      <c r="K208" s="10">
        <v>24</v>
      </c>
      <c r="L208" s="10">
        <v>1</v>
      </c>
      <c r="M208" s="10">
        <v>1</v>
      </c>
      <c r="N208" s="10">
        <v>0</v>
      </c>
      <c r="O208" s="10"/>
      <c r="P208" s="13">
        <f t="shared" ref="P208:P211" si="44" xml:space="preserve"> ((J208 + 2 * N208 - H208) / M208 + 1) * ((K208 + 2 * N208 - I208) / M208 + 1) * G208 * (F208 / L208 * H208 * I208)</f>
        <v>298598400</v>
      </c>
      <c r="Q208" s="10">
        <f t="shared" ref="Q208:Q211" si="45">P208*B208</f>
        <v>67687383.259077623</v>
      </c>
    </row>
    <row r="209" spans="1:19" ht="24" customHeight="1" x14ac:dyDescent="0.25">
      <c r="A209" s="10" t="s">
        <v>116</v>
      </c>
      <c r="B209" s="11">
        <v>0.17492519633550699</v>
      </c>
      <c r="C209" s="10"/>
      <c r="D209" s="10"/>
      <c r="E209" s="10"/>
      <c r="F209" s="10">
        <v>360</v>
      </c>
      <c r="G209" s="10">
        <v>1440</v>
      </c>
      <c r="H209" s="10">
        <v>1</v>
      </c>
      <c r="I209" s="10">
        <v>1</v>
      </c>
      <c r="J209" s="10">
        <v>24</v>
      </c>
      <c r="K209" s="10">
        <v>24</v>
      </c>
      <c r="L209" s="10">
        <v>1</v>
      </c>
      <c r="M209" s="10">
        <v>1</v>
      </c>
      <c r="N209" s="10">
        <v>0</v>
      </c>
      <c r="O209" s="10"/>
      <c r="P209" s="13">
        <f t="shared" si="44"/>
        <v>298598400</v>
      </c>
      <c r="Q209" s="10">
        <f t="shared" si="45"/>
        <v>52232383.745468251</v>
      </c>
    </row>
    <row r="210" spans="1:19" ht="24" customHeight="1" x14ac:dyDescent="0.25">
      <c r="A210" s="10" t="s">
        <v>117</v>
      </c>
      <c r="B210" s="11">
        <v>3.6536096373914698E-3</v>
      </c>
      <c r="C210" s="10"/>
      <c r="D210" s="10"/>
      <c r="E210" s="10"/>
      <c r="F210" s="10">
        <v>1440</v>
      </c>
      <c r="G210" s="10">
        <v>360</v>
      </c>
      <c r="H210" s="10">
        <v>1</v>
      </c>
      <c r="I210" s="10">
        <v>1</v>
      </c>
      <c r="J210" s="10">
        <v>24</v>
      </c>
      <c r="K210" s="10">
        <v>24</v>
      </c>
      <c r="L210" s="10">
        <v>1</v>
      </c>
      <c r="M210" s="10">
        <v>1</v>
      </c>
      <c r="N210" s="10">
        <v>0</v>
      </c>
      <c r="O210" s="10"/>
      <c r="P210" s="13">
        <f t="shared" si="44"/>
        <v>298598400</v>
      </c>
      <c r="Q210" s="10">
        <f t="shared" si="45"/>
        <v>1090961.991949673</v>
      </c>
    </row>
    <row r="211" spans="1:19" ht="24" customHeight="1" x14ac:dyDescent="0.25">
      <c r="A211" s="10" t="s">
        <v>307</v>
      </c>
      <c r="B211" s="11">
        <v>0.31064219721737402</v>
      </c>
      <c r="C211" s="10"/>
      <c r="D211" s="10"/>
      <c r="E211" s="10"/>
      <c r="F211" s="10">
        <v>360</v>
      </c>
      <c r="G211" s="10">
        <v>360</v>
      </c>
      <c r="H211" s="10">
        <v>1</v>
      </c>
      <c r="I211" s="10">
        <v>1</v>
      </c>
      <c r="J211" s="10">
        <v>24</v>
      </c>
      <c r="K211" s="10">
        <v>24</v>
      </c>
      <c r="L211" s="10">
        <v>1</v>
      </c>
      <c r="M211" s="10">
        <v>1</v>
      </c>
      <c r="N211" s="10">
        <v>0</v>
      </c>
      <c r="O211" s="10"/>
      <c r="P211" s="13">
        <f t="shared" si="44"/>
        <v>74649600</v>
      </c>
      <c r="Q211" s="10">
        <f t="shared" si="45"/>
        <v>23189315.765398085</v>
      </c>
    </row>
    <row r="212" spans="1:19" ht="24" customHeight="1" x14ac:dyDescent="0.25">
      <c r="A212" s="10"/>
      <c r="B212" s="11">
        <v>0.31064219721737402</v>
      </c>
      <c r="C212" s="10"/>
      <c r="D212" s="10"/>
      <c r="E212" s="10"/>
      <c r="F212" s="10">
        <v>360</v>
      </c>
      <c r="G212" s="10">
        <v>1440</v>
      </c>
      <c r="H212" s="10">
        <v>1</v>
      </c>
      <c r="I212" s="10">
        <v>1</v>
      </c>
      <c r="J212" s="10">
        <v>24</v>
      </c>
      <c r="K212" s="10">
        <v>24</v>
      </c>
      <c r="L212" s="10">
        <v>1</v>
      </c>
      <c r="M212" s="10">
        <v>1</v>
      </c>
      <c r="N212" s="10">
        <v>0</v>
      </c>
      <c r="O212" s="10"/>
      <c r="P212" s="13"/>
      <c r="Q212" s="10"/>
    </row>
    <row r="213" spans="1:19" ht="24" customHeight="1" x14ac:dyDescent="0.25">
      <c r="A213" s="10"/>
      <c r="B213" s="11">
        <v>0.31064219721737402</v>
      </c>
      <c r="C213" s="10"/>
      <c r="D213" s="10"/>
      <c r="E213" s="10"/>
      <c r="F213" s="10">
        <v>360</v>
      </c>
      <c r="G213" s="10">
        <v>360</v>
      </c>
      <c r="H213" s="10">
        <v>1</v>
      </c>
      <c r="I213" s="10">
        <v>1</v>
      </c>
      <c r="J213" s="10">
        <v>24</v>
      </c>
      <c r="K213" s="10">
        <v>24</v>
      </c>
      <c r="L213" s="10">
        <v>1</v>
      </c>
      <c r="M213" s="10">
        <v>1</v>
      </c>
      <c r="N213" s="10">
        <v>0</v>
      </c>
      <c r="O213" s="10"/>
      <c r="P213" s="13"/>
      <c r="Q213" s="10"/>
    </row>
    <row r="214" spans="1:19" ht="24" customHeight="1" x14ac:dyDescent="0.25">
      <c r="A214" s="10" t="s">
        <v>308</v>
      </c>
      <c r="B214" s="11">
        <v>0.26281590367159702</v>
      </c>
      <c r="C214" s="10"/>
      <c r="D214" s="10"/>
      <c r="E214" s="10"/>
      <c r="F214" s="35">
        <v>360</v>
      </c>
      <c r="G214" s="35"/>
      <c r="H214" s="35">
        <v>576</v>
      </c>
      <c r="I214" s="35"/>
      <c r="J214" s="35"/>
      <c r="K214" s="35"/>
      <c r="L214" s="35"/>
      <c r="M214" s="35"/>
      <c r="N214" s="35"/>
      <c r="O214" s="10"/>
      <c r="P214" s="10">
        <v>0</v>
      </c>
      <c r="Q214" s="10"/>
    </row>
    <row r="215" spans="1:19" ht="24" customHeight="1" x14ac:dyDescent="0.25">
      <c r="A215" s="10" t="s">
        <v>309</v>
      </c>
      <c r="B215" s="10"/>
      <c r="C215" s="10"/>
      <c r="D215" s="10"/>
      <c r="E215" s="10"/>
      <c r="F215" s="35">
        <v>1440</v>
      </c>
      <c r="G215" s="35"/>
      <c r="H215" s="35">
        <v>576</v>
      </c>
      <c r="I215" s="35"/>
      <c r="J215" s="35"/>
      <c r="K215" s="35"/>
      <c r="L215" s="35"/>
      <c r="M215" s="35"/>
      <c r="N215" s="35"/>
      <c r="O215" s="10"/>
      <c r="P215" s="10">
        <v>0</v>
      </c>
      <c r="Q215" s="10"/>
    </row>
    <row r="216" spans="1:19" ht="24" customHeight="1" x14ac:dyDescent="0.25">
      <c r="A216" s="10" t="s">
        <v>310</v>
      </c>
      <c r="B216" s="10"/>
      <c r="C216" s="10"/>
      <c r="D216" s="10"/>
      <c r="E216" s="10"/>
      <c r="F216" s="35">
        <v>360</v>
      </c>
      <c r="G216" s="35"/>
      <c r="H216" s="35">
        <v>576</v>
      </c>
      <c r="I216" s="35"/>
      <c r="J216" s="35"/>
      <c r="K216" s="35"/>
      <c r="L216" s="35"/>
      <c r="M216" s="35"/>
      <c r="N216" s="35"/>
      <c r="O216" s="10"/>
      <c r="P216" s="10">
        <v>0</v>
      </c>
      <c r="Q216" s="10"/>
    </row>
    <row r="217" spans="1:19" ht="24" customHeight="1" x14ac:dyDescent="0.25">
      <c r="A217" s="10"/>
      <c r="B217" s="11">
        <v>0.26281590367159702</v>
      </c>
      <c r="C217" s="10"/>
      <c r="D217" s="10"/>
      <c r="E217" s="10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10"/>
      <c r="P217" s="13">
        <f>(F215*F216*H216)</f>
        <v>298598400</v>
      </c>
      <c r="Q217" s="10">
        <f t="shared" ref="Q217:Q226" si="46">P217*B217</f>
        <v>78476408.330892995</v>
      </c>
      <c r="R217">
        <f>P217*C217</f>
        <v>0</v>
      </c>
      <c r="S217">
        <f>P217*D217</f>
        <v>0</v>
      </c>
    </row>
    <row r="218" spans="1:19" ht="24" customHeight="1" x14ac:dyDescent="0.25">
      <c r="A218" s="10" t="s">
        <v>308</v>
      </c>
      <c r="B218" s="11">
        <v>2.0282307874763301</v>
      </c>
      <c r="C218" s="10"/>
      <c r="D218" s="10"/>
      <c r="E218" s="10"/>
      <c r="F218" s="10">
        <v>1440</v>
      </c>
      <c r="G218" s="10">
        <v>1440</v>
      </c>
      <c r="H218" s="10">
        <v>3</v>
      </c>
      <c r="I218" s="10">
        <v>3</v>
      </c>
      <c r="J218" s="10">
        <v>24</v>
      </c>
      <c r="K218" s="10">
        <v>24</v>
      </c>
      <c r="L218" s="10">
        <v>1440</v>
      </c>
      <c r="M218" s="10">
        <v>1</v>
      </c>
      <c r="N218" s="10">
        <v>1</v>
      </c>
      <c r="O218" s="10"/>
      <c r="P218" s="13">
        <f t="shared" ref="P218:P220" si="47" xml:space="preserve"> ((J218 + 2 * N218 - H218) / M218 + 1) * ((K218 + 2 * N218 - I218) / M218 + 1) * G218 * (F218 / L218 * H218 * I218)</f>
        <v>7464960</v>
      </c>
      <c r="Q218" s="10">
        <f t="shared" si="46"/>
        <v>15140661.699279305</v>
      </c>
      <c r="R218">
        <f t="shared" ref="R218:R223" si="48">P218*C218</f>
        <v>0</v>
      </c>
      <c r="S218">
        <f t="shared" ref="S218:S223" si="49">P218*D218</f>
        <v>0</v>
      </c>
    </row>
    <row r="219" spans="1:19" ht="24" customHeight="1" x14ac:dyDescent="0.25">
      <c r="A219" s="10" t="s">
        <v>311</v>
      </c>
      <c r="B219" s="11">
        <v>0.30603826387997501</v>
      </c>
      <c r="C219" s="10"/>
      <c r="D219" s="10"/>
      <c r="E219" s="10"/>
      <c r="F219" s="10">
        <v>1440</v>
      </c>
      <c r="G219" s="10">
        <v>360</v>
      </c>
      <c r="H219" s="10">
        <v>1</v>
      </c>
      <c r="I219" s="10">
        <v>1</v>
      </c>
      <c r="J219" s="10">
        <v>24</v>
      </c>
      <c r="K219" s="10">
        <v>24</v>
      </c>
      <c r="L219" s="10">
        <v>1</v>
      </c>
      <c r="M219" s="10">
        <v>1</v>
      </c>
      <c r="N219" s="10">
        <v>0</v>
      </c>
      <c r="O219" s="10"/>
      <c r="P219" s="13">
        <f t="shared" si="47"/>
        <v>298598400</v>
      </c>
      <c r="Q219" s="10">
        <f t="shared" si="46"/>
        <v>91382535.933338329</v>
      </c>
      <c r="R219">
        <f t="shared" si="48"/>
        <v>0</v>
      </c>
      <c r="S219">
        <f t="shared" si="49"/>
        <v>0</v>
      </c>
    </row>
    <row r="220" spans="1:19" ht="24" customHeight="1" x14ac:dyDescent="0.25">
      <c r="A220" s="10" t="s">
        <v>312</v>
      </c>
      <c r="B220" s="11">
        <v>0.42764654677312902</v>
      </c>
      <c r="C220" s="10"/>
      <c r="D220" s="10"/>
      <c r="E220" s="10"/>
      <c r="F220" s="10">
        <v>360</v>
      </c>
      <c r="G220" s="10">
        <v>360</v>
      </c>
      <c r="H220" s="10">
        <v>1</v>
      </c>
      <c r="I220" s="10">
        <v>1</v>
      </c>
      <c r="J220" s="10">
        <v>24</v>
      </c>
      <c r="K220" s="10">
        <v>24</v>
      </c>
      <c r="L220" s="10">
        <v>1</v>
      </c>
      <c r="M220" s="10">
        <v>1</v>
      </c>
      <c r="N220" s="10">
        <v>0</v>
      </c>
      <c r="O220" s="10"/>
      <c r="P220" s="13">
        <f t="shared" si="47"/>
        <v>74649600</v>
      </c>
      <c r="Q220" s="10">
        <f t="shared" si="46"/>
        <v>31923643.657995373</v>
      </c>
      <c r="R220">
        <f t="shared" si="48"/>
        <v>0</v>
      </c>
      <c r="S220">
        <f t="shared" si="49"/>
        <v>0</v>
      </c>
    </row>
    <row r="221" spans="1:19" ht="24" customHeight="1" x14ac:dyDescent="0.25">
      <c r="A221" s="10" t="s">
        <v>313</v>
      </c>
      <c r="B221" s="11">
        <v>0.565866599432998</v>
      </c>
      <c r="C221" s="10"/>
      <c r="D221" s="10"/>
      <c r="E221" s="10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10"/>
      <c r="P221" s="13">
        <f>F215*F216*H216</f>
        <v>298598400</v>
      </c>
      <c r="Q221" s="10">
        <f t="shared" si="46"/>
        <v>168966861.20413411</v>
      </c>
      <c r="R221">
        <f t="shared" si="48"/>
        <v>0</v>
      </c>
      <c r="S221">
        <f t="shared" si="49"/>
        <v>0</v>
      </c>
    </row>
    <row r="222" spans="1:19" ht="24" customHeight="1" x14ac:dyDescent="0.25">
      <c r="A222" s="10" t="s">
        <v>314</v>
      </c>
      <c r="B222" s="11">
        <v>0</v>
      </c>
      <c r="C222" s="10"/>
      <c r="D222" s="10"/>
      <c r="E222" s="10"/>
      <c r="F222" s="10">
        <v>576</v>
      </c>
      <c r="G222" s="10">
        <v>288</v>
      </c>
      <c r="H222" s="10" t="s">
        <v>238</v>
      </c>
      <c r="I222" s="10">
        <v>1440</v>
      </c>
      <c r="J222" s="35">
        <v>1</v>
      </c>
      <c r="K222" s="35"/>
      <c r="L222" s="10">
        <v>1</v>
      </c>
      <c r="M222" s="10">
        <v>1</v>
      </c>
      <c r="N222" s="10">
        <v>0</v>
      </c>
      <c r="O222" s="10"/>
      <c r="P222" s="13">
        <f xml:space="preserve"> J222*F222*G222*I222</f>
        <v>238878720</v>
      </c>
      <c r="Q222" s="10">
        <f t="shared" si="46"/>
        <v>0</v>
      </c>
      <c r="R222">
        <f t="shared" si="48"/>
        <v>0</v>
      </c>
      <c r="S222">
        <f t="shared" si="49"/>
        <v>0</v>
      </c>
    </row>
    <row r="223" spans="1:19" ht="24" customHeight="1" x14ac:dyDescent="0.25">
      <c r="A223" s="10" t="s">
        <v>315</v>
      </c>
      <c r="B223" s="10">
        <v>0</v>
      </c>
      <c r="C223" s="10"/>
      <c r="D223" s="10"/>
      <c r="E223" s="10"/>
      <c r="F223" s="10">
        <v>288</v>
      </c>
      <c r="G223" s="10">
        <v>1</v>
      </c>
      <c r="H223" s="10" t="s">
        <v>238</v>
      </c>
      <c r="I223" s="10">
        <v>1440</v>
      </c>
      <c r="J223" s="35">
        <v>1</v>
      </c>
      <c r="K223" s="35"/>
      <c r="L223" s="10">
        <v>1</v>
      </c>
      <c r="M223" s="10">
        <v>1</v>
      </c>
      <c r="N223" s="10">
        <v>0</v>
      </c>
      <c r="O223" s="10"/>
      <c r="P223" s="13">
        <f xml:space="preserve"> J223*F223*G223*I223</f>
        <v>414720</v>
      </c>
      <c r="Q223" s="10">
        <f t="shared" si="46"/>
        <v>0</v>
      </c>
      <c r="R223">
        <f t="shared" si="48"/>
        <v>0</v>
      </c>
      <c r="S223">
        <f t="shared" si="49"/>
        <v>0</v>
      </c>
    </row>
    <row r="224" spans="1:19" ht="24" customHeight="1" x14ac:dyDescent="0.25">
      <c r="A224" s="10" t="s">
        <v>316</v>
      </c>
      <c r="B224" s="11">
        <v>3.0767997660090698</v>
      </c>
      <c r="C224" s="10"/>
      <c r="D224" s="10"/>
      <c r="E224" s="10"/>
      <c r="F224" s="10">
        <v>1440</v>
      </c>
      <c r="G224" s="10">
        <v>360</v>
      </c>
      <c r="H224" s="10">
        <v>1</v>
      </c>
      <c r="I224" s="10">
        <v>1</v>
      </c>
      <c r="J224" s="10">
        <v>24</v>
      </c>
      <c r="K224" s="10">
        <v>24</v>
      </c>
      <c r="L224" s="10">
        <v>1</v>
      </c>
      <c r="M224" s="10">
        <v>1</v>
      </c>
      <c r="N224" s="10">
        <v>0</v>
      </c>
      <c r="O224" s="10"/>
      <c r="P224" s="13">
        <f t="shared" ref="P224:P242" si="50" xml:space="preserve"> ((J224 + 2 * N224 - H224) / M224 + 1) * ((K224 + 2 * N224 - I224) / M224 + 1) * G224 * (F224 / L224 * H224 * I224)</f>
        <v>298598400</v>
      </c>
      <c r="Q224" s="10">
        <f t="shared" si="46"/>
        <v>918727487.25068259</v>
      </c>
    </row>
    <row r="225" spans="1:17" ht="24" customHeight="1" x14ac:dyDescent="0.25">
      <c r="A225" s="10" t="s">
        <v>255</v>
      </c>
      <c r="B225" s="11">
        <v>0.32991749989728397</v>
      </c>
      <c r="C225" s="10"/>
      <c r="D225" s="10"/>
      <c r="E225" s="10"/>
      <c r="F225" s="10">
        <v>360</v>
      </c>
      <c r="G225" s="10">
        <v>1440</v>
      </c>
      <c r="H225" s="10">
        <v>1</v>
      </c>
      <c r="I225" s="10">
        <v>1</v>
      </c>
      <c r="J225" s="10">
        <v>24</v>
      </c>
      <c r="K225" s="10">
        <v>24</v>
      </c>
      <c r="L225" s="10">
        <v>1</v>
      </c>
      <c r="M225" s="10">
        <v>1</v>
      </c>
      <c r="N225" s="10">
        <v>0</v>
      </c>
      <c r="O225" s="10"/>
      <c r="P225" s="13">
        <f t="shared" si="50"/>
        <v>298598400</v>
      </c>
      <c r="Q225" s="10">
        <f t="shared" si="46"/>
        <v>98512837.601329163</v>
      </c>
    </row>
    <row r="226" spans="1:17" ht="24" customHeight="1" x14ac:dyDescent="0.25">
      <c r="A226" s="10" t="s">
        <v>256</v>
      </c>
      <c r="B226" s="11">
        <v>0.19456668706317801</v>
      </c>
      <c r="C226" s="10"/>
      <c r="D226" s="10"/>
      <c r="E226" s="10"/>
      <c r="F226" s="10">
        <v>1440</v>
      </c>
      <c r="G226" s="10">
        <v>360</v>
      </c>
      <c r="H226" s="10">
        <v>1</v>
      </c>
      <c r="I226" s="10">
        <v>1</v>
      </c>
      <c r="J226" s="10">
        <v>24</v>
      </c>
      <c r="K226" s="10">
        <v>24</v>
      </c>
      <c r="L226" s="10">
        <v>1</v>
      </c>
      <c r="M226" s="10">
        <v>1</v>
      </c>
      <c r="N226" s="10">
        <v>0</v>
      </c>
      <c r="O226" s="10"/>
      <c r="P226" s="13">
        <f t="shared" si="50"/>
        <v>298598400</v>
      </c>
      <c r="Q226" s="10">
        <f t="shared" si="46"/>
        <v>58097301.450365655</v>
      </c>
    </row>
    <row r="227" spans="1:17" ht="24" customHeight="1" x14ac:dyDescent="0.25">
      <c r="A227" s="10" t="s">
        <v>118</v>
      </c>
      <c r="B227" s="11">
        <v>0.33979991141989502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</row>
    <row r="228" spans="1:17" ht="24" customHeight="1" x14ac:dyDescent="0.25">
      <c r="A228" s="10"/>
      <c r="B228" s="11">
        <v>0.33979991141989502</v>
      </c>
      <c r="C228" s="10"/>
      <c r="D228" s="10"/>
      <c r="E228" s="10"/>
      <c r="F228" s="10">
        <v>360</v>
      </c>
      <c r="G228" s="10">
        <v>256</v>
      </c>
      <c r="H228" s="10">
        <v>3</v>
      </c>
      <c r="I228" s="10">
        <v>3</v>
      </c>
      <c r="J228" s="10">
        <v>24</v>
      </c>
      <c r="K228" s="10">
        <v>24</v>
      </c>
      <c r="L228" s="10">
        <v>1</v>
      </c>
      <c r="M228" s="10">
        <v>1</v>
      </c>
      <c r="N228" s="10">
        <v>1</v>
      </c>
      <c r="O228" s="10"/>
      <c r="P228" s="13">
        <f t="shared" si="50"/>
        <v>477757440</v>
      </c>
      <c r="Q228" s="10">
        <f>P228*B228</f>
        <v>162341935.7921958</v>
      </c>
    </row>
    <row r="229" spans="1:17" ht="24" customHeight="1" x14ac:dyDescent="0.25">
      <c r="A229" s="10" t="s">
        <v>119</v>
      </c>
      <c r="B229" s="11">
        <v>0.23049110028832101</v>
      </c>
      <c r="C229" s="10"/>
      <c r="D229" s="10"/>
      <c r="E229" s="10"/>
      <c r="F229" s="10">
        <v>256</v>
      </c>
      <c r="G229" s="10">
        <v>128</v>
      </c>
      <c r="H229" s="10">
        <v>3</v>
      </c>
      <c r="I229" s="10">
        <v>3</v>
      </c>
      <c r="J229" s="10">
        <v>24</v>
      </c>
      <c r="K229" s="10">
        <v>24</v>
      </c>
      <c r="L229" s="10">
        <v>1</v>
      </c>
      <c r="M229" s="10">
        <v>1</v>
      </c>
      <c r="N229" s="10">
        <v>1</v>
      </c>
      <c r="O229" s="10"/>
      <c r="P229" s="13">
        <f t="shared" si="50"/>
        <v>169869312</v>
      </c>
      <c r="Q229" s="10">
        <f t="shared" ref="Q229:Q242" si="51">P229*B229</f>
        <v>39153364.62810009</v>
      </c>
    </row>
    <row r="230" spans="1:17" ht="24" customHeight="1" x14ac:dyDescent="0.25">
      <c r="A230" s="10" t="s">
        <v>120</v>
      </c>
      <c r="B230" s="11">
        <v>0.32856003671928202</v>
      </c>
      <c r="C230" s="10"/>
      <c r="D230" s="10"/>
      <c r="E230" s="10"/>
      <c r="F230" s="10">
        <v>128</v>
      </c>
      <c r="G230" s="10">
        <v>64</v>
      </c>
      <c r="H230" s="10">
        <v>3</v>
      </c>
      <c r="I230" s="10">
        <v>3</v>
      </c>
      <c r="J230" s="10">
        <v>24</v>
      </c>
      <c r="K230" s="10">
        <v>24</v>
      </c>
      <c r="L230" s="10">
        <v>1</v>
      </c>
      <c r="M230" s="10">
        <v>1</v>
      </c>
      <c r="N230" s="10">
        <v>1</v>
      </c>
      <c r="O230" s="10"/>
      <c r="P230" s="13">
        <f t="shared" si="50"/>
        <v>42467328</v>
      </c>
      <c r="Q230" s="10">
        <f t="shared" si="51"/>
        <v>13953066.847049793</v>
      </c>
    </row>
    <row r="231" spans="1:17" ht="24" customHeight="1" x14ac:dyDescent="0.25">
      <c r="A231" s="10" t="s">
        <v>121</v>
      </c>
      <c r="B231" s="11">
        <v>0.51937633555160101</v>
      </c>
      <c r="C231" s="10"/>
      <c r="D231" s="10"/>
      <c r="E231" s="10"/>
      <c r="F231" s="10">
        <v>64</v>
      </c>
      <c r="G231" s="10">
        <v>32</v>
      </c>
      <c r="H231" s="10">
        <v>3</v>
      </c>
      <c r="I231" s="10">
        <v>3</v>
      </c>
      <c r="J231" s="10">
        <v>24</v>
      </c>
      <c r="K231" s="10">
        <v>24</v>
      </c>
      <c r="L231" s="10">
        <v>1</v>
      </c>
      <c r="M231" s="10">
        <v>1</v>
      </c>
      <c r="N231" s="10">
        <v>1</v>
      </c>
      <c r="O231" s="10"/>
      <c r="P231" s="13">
        <f t="shared" si="50"/>
        <v>10616832</v>
      </c>
      <c r="Q231" s="10">
        <f t="shared" si="51"/>
        <v>5514131.2993269749</v>
      </c>
    </row>
    <row r="232" spans="1:17" ht="24" customHeight="1" x14ac:dyDescent="0.25">
      <c r="A232" s="10" t="s">
        <v>122</v>
      </c>
      <c r="B232" s="11">
        <v>1.79343341523887</v>
      </c>
      <c r="C232" s="10"/>
      <c r="D232" s="10"/>
      <c r="E232" s="10"/>
      <c r="F232" s="10">
        <v>32</v>
      </c>
      <c r="G232" s="10">
        <v>1</v>
      </c>
      <c r="H232" s="10">
        <v>1</v>
      </c>
      <c r="I232" s="10">
        <v>1</v>
      </c>
      <c r="J232" s="10">
        <v>24</v>
      </c>
      <c r="K232" s="10">
        <v>24</v>
      </c>
      <c r="L232" s="10">
        <v>1</v>
      </c>
      <c r="M232" s="10">
        <v>1</v>
      </c>
      <c r="N232" s="10">
        <v>0</v>
      </c>
      <c r="O232" s="10"/>
      <c r="P232" s="13">
        <f t="shared" si="50"/>
        <v>18432</v>
      </c>
      <c r="Q232" s="10">
        <f t="shared" si="51"/>
        <v>33056.564709682854</v>
      </c>
    </row>
    <row r="233" spans="1:17" ht="24" customHeight="1" x14ac:dyDescent="0.25">
      <c r="A233" s="10"/>
      <c r="B233" s="11">
        <v>0.33979991141989502</v>
      </c>
      <c r="C233" s="10"/>
      <c r="D233" s="10"/>
      <c r="E233" s="10"/>
      <c r="F233" s="10">
        <v>360</v>
      </c>
      <c r="G233" s="10">
        <v>256</v>
      </c>
      <c r="H233" s="10">
        <v>3</v>
      </c>
      <c r="I233" s="10">
        <v>3</v>
      </c>
      <c r="J233" s="10">
        <v>24</v>
      </c>
      <c r="K233" s="10">
        <v>24</v>
      </c>
      <c r="L233" s="10">
        <v>1</v>
      </c>
      <c r="M233" s="10">
        <v>1</v>
      </c>
      <c r="N233" s="10">
        <v>1</v>
      </c>
      <c r="O233" s="10"/>
      <c r="P233" s="13">
        <f t="shared" si="50"/>
        <v>477757440</v>
      </c>
      <c r="Q233" s="10">
        <f t="shared" si="51"/>
        <v>162341935.7921958</v>
      </c>
    </row>
    <row r="234" spans="1:17" ht="24" customHeight="1" x14ac:dyDescent="0.25">
      <c r="A234" s="10" t="s">
        <v>123</v>
      </c>
      <c r="B234" s="11">
        <v>0.21710321926224699</v>
      </c>
      <c r="C234" s="10"/>
      <c r="D234" s="10"/>
      <c r="E234" s="10"/>
      <c r="F234" s="10">
        <v>256</v>
      </c>
      <c r="G234" s="10">
        <v>128</v>
      </c>
      <c r="H234" s="10">
        <v>3</v>
      </c>
      <c r="I234" s="10">
        <v>3</v>
      </c>
      <c r="J234" s="10">
        <v>24</v>
      </c>
      <c r="K234" s="10">
        <v>24</v>
      </c>
      <c r="L234" s="10">
        <v>1</v>
      </c>
      <c r="M234" s="10">
        <v>1</v>
      </c>
      <c r="N234" s="10">
        <v>1</v>
      </c>
      <c r="O234" s="10"/>
      <c r="P234" s="13">
        <f t="shared" si="50"/>
        <v>169869312</v>
      </c>
      <c r="Q234" s="10">
        <f t="shared" si="51"/>
        <v>36879174.489063047</v>
      </c>
    </row>
    <row r="235" spans="1:17" ht="24" customHeight="1" x14ac:dyDescent="0.25">
      <c r="A235" s="10" t="s">
        <v>124</v>
      </c>
      <c r="B235" s="11">
        <v>0.26994664848287597</v>
      </c>
      <c r="C235" s="10"/>
      <c r="D235" s="10"/>
      <c r="E235" s="10"/>
      <c r="F235" s="10">
        <v>128</v>
      </c>
      <c r="G235" s="10">
        <v>64</v>
      </c>
      <c r="H235" s="10">
        <v>3</v>
      </c>
      <c r="I235" s="10">
        <v>3</v>
      </c>
      <c r="J235" s="10">
        <v>24</v>
      </c>
      <c r="K235" s="10">
        <v>24</v>
      </c>
      <c r="L235" s="10">
        <v>1</v>
      </c>
      <c r="M235" s="10">
        <v>1</v>
      </c>
      <c r="N235" s="10">
        <v>1</v>
      </c>
      <c r="O235" s="10"/>
      <c r="P235" s="13">
        <f t="shared" si="50"/>
        <v>42467328</v>
      </c>
      <c r="Q235" s="10">
        <f t="shared" si="51"/>
        <v>11463912.863622997</v>
      </c>
    </row>
    <row r="236" spans="1:17" ht="24" customHeight="1" x14ac:dyDescent="0.25">
      <c r="A236" s="10" t="s">
        <v>125</v>
      </c>
      <c r="B236" s="11">
        <v>0.46519487335166898</v>
      </c>
      <c r="C236" s="10"/>
      <c r="D236" s="10"/>
      <c r="E236" s="10"/>
      <c r="F236" s="10">
        <v>64</v>
      </c>
      <c r="G236" s="10">
        <v>32</v>
      </c>
      <c r="H236" s="10">
        <v>3</v>
      </c>
      <c r="I236" s="10">
        <v>3</v>
      </c>
      <c r="J236" s="10">
        <v>24</v>
      </c>
      <c r="K236" s="10">
        <v>24</v>
      </c>
      <c r="L236" s="10">
        <v>1</v>
      </c>
      <c r="M236" s="10">
        <v>1</v>
      </c>
      <c r="N236" s="10">
        <v>1</v>
      </c>
      <c r="O236" s="10"/>
      <c r="P236" s="13">
        <f t="shared" si="50"/>
        <v>10616832</v>
      </c>
      <c r="Q236" s="10">
        <f t="shared" si="51"/>
        <v>4938895.8176359469</v>
      </c>
    </row>
    <row r="237" spans="1:17" ht="24" customHeight="1" x14ac:dyDescent="0.25">
      <c r="A237" s="10" t="s">
        <v>126</v>
      </c>
      <c r="B237" s="11">
        <v>0.46265876347977303</v>
      </c>
      <c r="C237" s="10"/>
      <c r="D237" s="10"/>
      <c r="E237" s="10"/>
      <c r="F237" s="10">
        <v>32</v>
      </c>
      <c r="G237" s="10">
        <v>2</v>
      </c>
      <c r="H237" s="10">
        <v>1</v>
      </c>
      <c r="I237" s="10">
        <v>1</v>
      </c>
      <c r="J237" s="10">
        <v>24</v>
      </c>
      <c r="K237" s="10">
        <v>24</v>
      </c>
      <c r="L237" s="10">
        <v>1</v>
      </c>
      <c r="M237" s="10">
        <v>1</v>
      </c>
      <c r="N237" s="10">
        <v>0</v>
      </c>
      <c r="O237" s="10"/>
      <c r="P237" s="13">
        <f t="shared" si="50"/>
        <v>36864</v>
      </c>
      <c r="Q237" s="10">
        <f t="shared" si="51"/>
        <v>17055.452656918354</v>
      </c>
    </row>
    <row r="238" spans="1:17" ht="24" customHeight="1" x14ac:dyDescent="0.25">
      <c r="A238" s="10"/>
      <c r="B238" s="11">
        <v>0.33979991141989502</v>
      </c>
      <c r="C238" s="10"/>
      <c r="D238" s="10"/>
      <c r="E238" s="10"/>
      <c r="F238" s="10">
        <v>360</v>
      </c>
      <c r="G238" s="10">
        <v>256</v>
      </c>
      <c r="H238" s="10">
        <v>3</v>
      </c>
      <c r="I238" s="10">
        <v>3</v>
      </c>
      <c r="J238" s="10">
        <v>24</v>
      </c>
      <c r="K238" s="10">
        <v>24</v>
      </c>
      <c r="L238" s="10">
        <v>1</v>
      </c>
      <c r="M238" s="10">
        <v>1</v>
      </c>
      <c r="N238" s="10">
        <v>1</v>
      </c>
      <c r="O238" s="10"/>
      <c r="P238" s="13">
        <f t="shared" si="50"/>
        <v>477757440</v>
      </c>
      <c r="Q238" s="10">
        <f t="shared" si="51"/>
        <v>162341935.7921958</v>
      </c>
    </row>
    <row r="239" spans="1:17" ht="24" customHeight="1" x14ac:dyDescent="0.25">
      <c r="A239" s="10" t="s">
        <v>127</v>
      </c>
      <c r="B239" s="11">
        <v>0.232581841414643</v>
      </c>
      <c r="C239" s="10"/>
      <c r="D239" s="10"/>
      <c r="E239" s="10"/>
      <c r="F239" s="10">
        <v>256</v>
      </c>
      <c r="G239" s="10">
        <v>128</v>
      </c>
      <c r="H239" s="10">
        <v>3</v>
      </c>
      <c r="I239" s="10">
        <v>3</v>
      </c>
      <c r="J239" s="10">
        <v>24</v>
      </c>
      <c r="K239" s="10">
        <v>24</v>
      </c>
      <c r="L239" s="10">
        <v>1</v>
      </c>
      <c r="M239" s="10">
        <v>1</v>
      </c>
      <c r="N239" s="10">
        <v>1</v>
      </c>
      <c r="O239" s="10"/>
      <c r="P239" s="13">
        <f t="shared" si="50"/>
        <v>169869312</v>
      </c>
      <c r="Q239" s="10">
        <f t="shared" si="51"/>
        <v>39508517.384798512</v>
      </c>
    </row>
    <row r="240" spans="1:17" ht="24" customHeight="1" x14ac:dyDescent="0.25">
      <c r="A240" s="10" t="s">
        <v>128</v>
      </c>
      <c r="B240" s="11">
        <v>0.28403369625598701</v>
      </c>
      <c r="C240" s="10"/>
      <c r="D240" s="10"/>
      <c r="E240" s="10"/>
      <c r="F240" s="10">
        <v>128</v>
      </c>
      <c r="G240" s="10">
        <v>64</v>
      </c>
      <c r="H240" s="10">
        <v>3</v>
      </c>
      <c r="I240" s="10">
        <v>3</v>
      </c>
      <c r="J240" s="10">
        <v>24</v>
      </c>
      <c r="K240" s="10">
        <v>24</v>
      </c>
      <c r="L240" s="10">
        <v>1</v>
      </c>
      <c r="M240" s="10">
        <v>1</v>
      </c>
      <c r="N240" s="10">
        <v>1</v>
      </c>
      <c r="O240" s="10"/>
      <c r="P240" s="13">
        <f t="shared" si="50"/>
        <v>42467328</v>
      </c>
      <c r="Q240" s="10">
        <f t="shared" si="51"/>
        <v>12062152.141955372</v>
      </c>
    </row>
    <row r="241" spans="1:26" ht="24" customHeight="1" x14ac:dyDescent="0.25">
      <c r="A241" s="10" t="s">
        <v>129</v>
      </c>
      <c r="B241" s="11">
        <v>0.51358625203827102</v>
      </c>
      <c r="C241" s="10"/>
      <c r="D241" s="10"/>
      <c r="E241" s="10"/>
      <c r="F241" s="10">
        <v>64</v>
      </c>
      <c r="G241" s="10">
        <v>32</v>
      </c>
      <c r="H241" s="10">
        <v>3</v>
      </c>
      <c r="I241" s="10">
        <v>3</v>
      </c>
      <c r="J241" s="10">
        <v>24</v>
      </c>
      <c r="K241" s="10">
        <v>24</v>
      </c>
      <c r="L241" s="10">
        <v>1</v>
      </c>
      <c r="M241" s="10">
        <v>1</v>
      </c>
      <c r="N241" s="10">
        <v>1</v>
      </c>
      <c r="O241" s="10"/>
      <c r="P241" s="13">
        <f t="shared" si="50"/>
        <v>10616832</v>
      </c>
      <c r="Q241" s="10">
        <f t="shared" si="51"/>
        <v>5452658.9553999808</v>
      </c>
      <c r="W241" t="s">
        <v>240</v>
      </c>
      <c r="X241" t="s">
        <v>241</v>
      </c>
      <c r="Y241" t="s">
        <v>243</v>
      </c>
      <c r="Z241" t="s">
        <v>242</v>
      </c>
    </row>
    <row r="242" spans="1:26" ht="24" customHeight="1" x14ac:dyDescent="0.25">
      <c r="A242" s="10" t="s">
        <v>130</v>
      </c>
      <c r="B242" s="11">
        <v>0.49944447791304097</v>
      </c>
      <c r="C242" s="10"/>
      <c r="D242" s="10"/>
      <c r="E242" s="10"/>
      <c r="F242" s="10">
        <v>32</v>
      </c>
      <c r="G242" s="10">
        <v>2</v>
      </c>
      <c r="H242" s="10">
        <v>1</v>
      </c>
      <c r="I242" s="10">
        <v>1</v>
      </c>
      <c r="J242" s="10">
        <v>24</v>
      </c>
      <c r="K242" s="10">
        <v>24</v>
      </c>
      <c r="L242" s="10">
        <v>1</v>
      </c>
      <c r="M242" s="10">
        <v>1</v>
      </c>
      <c r="N242" s="10">
        <v>0</v>
      </c>
      <c r="O242" s="10"/>
      <c r="P242" s="13">
        <f t="shared" si="50"/>
        <v>36864</v>
      </c>
      <c r="Q242" s="10">
        <f t="shared" si="51"/>
        <v>18411.521233786341</v>
      </c>
      <c r="S242" s="4"/>
      <c r="T242" s="4"/>
      <c r="U242" s="4"/>
      <c r="W242">
        <f>SUM(Q3:S242)</f>
        <v>19958869956.277431</v>
      </c>
      <c r="X242" s="4">
        <f>SUM(Q2)</f>
        <v>174312600</v>
      </c>
      <c r="Y242">
        <f>W242*0.9+X242*4.6</f>
        <v>18764820920.649689</v>
      </c>
      <c r="Z242">
        <f>Y242/1000000000</f>
        <v>18.76482092064969</v>
      </c>
    </row>
  </sheetData>
  <mergeCells count="117">
    <mergeCell ref="F15:N15"/>
    <mergeCell ref="F19:N19"/>
    <mergeCell ref="J20:K20"/>
    <mergeCell ref="J21:K21"/>
    <mergeCell ref="F34:G34"/>
    <mergeCell ref="H34:N34"/>
    <mergeCell ref="A9:A11"/>
    <mergeCell ref="F12:G12"/>
    <mergeCell ref="H12:N12"/>
    <mergeCell ref="F13:G13"/>
    <mergeCell ref="H13:N13"/>
    <mergeCell ref="F14:G14"/>
    <mergeCell ref="H14:N14"/>
    <mergeCell ref="J42:K42"/>
    <mergeCell ref="J43:K43"/>
    <mergeCell ref="F61:G61"/>
    <mergeCell ref="H61:N61"/>
    <mergeCell ref="F62:G62"/>
    <mergeCell ref="H62:N62"/>
    <mergeCell ref="F35:G35"/>
    <mergeCell ref="H35:N35"/>
    <mergeCell ref="F36:G36"/>
    <mergeCell ref="H36:N36"/>
    <mergeCell ref="F37:N37"/>
    <mergeCell ref="F41:N41"/>
    <mergeCell ref="F80:G80"/>
    <mergeCell ref="H80:N80"/>
    <mergeCell ref="F81:G81"/>
    <mergeCell ref="H81:N81"/>
    <mergeCell ref="F82:G82"/>
    <mergeCell ref="H82:N82"/>
    <mergeCell ref="F63:G63"/>
    <mergeCell ref="H63:N63"/>
    <mergeCell ref="F64:N64"/>
    <mergeCell ref="F68:N68"/>
    <mergeCell ref="J69:K69"/>
    <mergeCell ref="J70:K70"/>
    <mergeCell ref="F96:N96"/>
    <mergeCell ref="F106:G106"/>
    <mergeCell ref="H106:N106"/>
    <mergeCell ref="F107:G107"/>
    <mergeCell ref="H107:N107"/>
    <mergeCell ref="F108:G108"/>
    <mergeCell ref="H108:N108"/>
    <mergeCell ref="F83:N83"/>
    <mergeCell ref="F93:G93"/>
    <mergeCell ref="H93:N93"/>
    <mergeCell ref="F94:G94"/>
    <mergeCell ref="H94:N94"/>
    <mergeCell ref="F95:G95"/>
    <mergeCell ref="H95:N95"/>
    <mergeCell ref="F119:N119"/>
    <mergeCell ref="F123:N123"/>
    <mergeCell ref="J124:K124"/>
    <mergeCell ref="J125:K125"/>
    <mergeCell ref="F135:G135"/>
    <mergeCell ref="H135:N135"/>
    <mergeCell ref="F109:N109"/>
    <mergeCell ref="F116:G116"/>
    <mergeCell ref="H116:N116"/>
    <mergeCell ref="F117:G117"/>
    <mergeCell ref="H117:N117"/>
    <mergeCell ref="F118:G118"/>
    <mergeCell ref="H118:N118"/>
    <mergeCell ref="F149:G149"/>
    <mergeCell ref="H149:N149"/>
    <mergeCell ref="F150:G150"/>
    <mergeCell ref="H150:N150"/>
    <mergeCell ref="F151:N151"/>
    <mergeCell ref="F161:G161"/>
    <mergeCell ref="H161:N161"/>
    <mergeCell ref="F136:G136"/>
    <mergeCell ref="H136:N136"/>
    <mergeCell ref="F137:G137"/>
    <mergeCell ref="H137:N137"/>
    <mergeCell ref="F138:N138"/>
    <mergeCell ref="F148:G148"/>
    <mergeCell ref="H148:N148"/>
    <mergeCell ref="F173:G173"/>
    <mergeCell ref="H173:N173"/>
    <mergeCell ref="F174:G174"/>
    <mergeCell ref="H174:N174"/>
    <mergeCell ref="F175:N175"/>
    <mergeCell ref="F179:N179"/>
    <mergeCell ref="F162:G162"/>
    <mergeCell ref="H162:N162"/>
    <mergeCell ref="F163:G163"/>
    <mergeCell ref="H163:N163"/>
    <mergeCell ref="F164:N164"/>
    <mergeCell ref="F172:G172"/>
    <mergeCell ref="H172:N172"/>
    <mergeCell ref="F193:G193"/>
    <mergeCell ref="H193:N193"/>
    <mergeCell ref="F194:N194"/>
    <mergeCell ref="F204:G204"/>
    <mergeCell ref="H204:N204"/>
    <mergeCell ref="F205:G205"/>
    <mergeCell ref="H205:N205"/>
    <mergeCell ref="J180:K180"/>
    <mergeCell ref="J181:K181"/>
    <mergeCell ref="F191:G191"/>
    <mergeCell ref="H191:N191"/>
    <mergeCell ref="F192:G192"/>
    <mergeCell ref="H192:N192"/>
    <mergeCell ref="F216:G216"/>
    <mergeCell ref="H216:N216"/>
    <mergeCell ref="F217:N217"/>
    <mergeCell ref="F221:N221"/>
    <mergeCell ref="J222:K222"/>
    <mergeCell ref="J223:K223"/>
    <mergeCell ref="F206:G206"/>
    <mergeCell ref="H206:N206"/>
    <mergeCell ref="F207:N207"/>
    <mergeCell ref="F214:G214"/>
    <mergeCell ref="H214:N214"/>
    <mergeCell ref="F215:G215"/>
    <mergeCell ref="H215:N215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ADAB6-4947-41B8-BF81-33D17096399F}">
  <dimension ref="A1:Z242"/>
  <sheetViews>
    <sheetView zoomScale="70" zoomScaleNormal="70" workbookViewId="0">
      <pane ySplit="1" topLeftCell="A13" activePane="bottomLeft" state="frozen"/>
      <selection pane="bottomLeft" activeCell="R13" sqref="R13"/>
    </sheetView>
  </sheetViews>
  <sheetFormatPr defaultRowHeight="13.8" x14ac:dyDescent="0.25"/>
  <cols>
    <col min="1" max="1" width="53.44140625" customWidth="1"/>
    <col min="6" max="6" width="20.44140625" customWidth="1"/>
    <col min="7" max="7" width="17.5546875" customWidth="1"/>
    <col min="16" max="16" width="17.88671875" customWidth="1"/>
    <col min="17" max="17" width="21.109375" customWidth="1"/>
    <col min="18" max="18" width="12.77734375" customWidth="1"/>
    <col min="19" max="19" width="13.77734375" bestFit="1" customWidth="1"/>
    <col min="20" max="20" width="12.21875" bestFit="1" customWidth="1"/>
    <col min="21" max="21" width="13.77734375" bestFit="1" customWidth="1"/>
    <col min="23" max="23" width="14.33203125" customWidth="1"/>
    <col min="24" max="24" width="11.21875" customWidth="1"/>
    <col min="25" max="25" width="11.6640625" bestFit="1" customWidth="1"/>
  </cols>
  <sheetData>
    <row r="1" spans="1:26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</row>
    <row r="2" spans="1:26" ht="24" customHeight="1" x14ac:dyDescent="0.25">
      <c r="A2" s="10" t="s">
        <v>15</v>
      </c>
      <c r="B2" s="10">
        <v>1</v>
      </c>
      <c r="C2" s="10"/>
      <c r="D2" s="10"/>
      <c r="E2" s="10"/>
      <c r="F2" s="10">
        <v>3</v>
      </c>
      <c r="G2" s="10">
        <v>32</v>
      </c>
      <c r="H2" s="10">
        <v>7</v>
      </c>
      <c r="I2" s="10">
        <v>7</v>
      </c>
      <c r="J2" s="10">
        <v>384</v>
      </c>
      <c r="K2" s="10">
        <v>384</v>
      </c>
      <c r="L2" s="10">
        <v>1</v>
      </c>
      <c r="M2" s="10">
        <v>2</v>
      </c>
      <c r="N2" s="10">
        <v>3</v>
      </c>
      <c r="O2" s="10"/>
      <c r="P2" s="13">
        <f xml:space="preserve"> ((J2 + 2 * N2 - H2) / M2 + 1) * ((K2 + 2 * N2 - I2) / M2 + 1) * G2 * (F2 / L2 * H2 * I2)</f>
        <v>174312600</v>
      </c>
      <c r="Q2" s="13">
        <f>P2</f>
        <v>174312600</v>
      </c>
      <c r="R2" s="11"/>
      <c r="S2" s="11"/>
      <c r="T2" s="11"/>
      <c r="U2" s="11"/>
      <c r="V2" s="11"/>
      <c r="W2" s="11"/>
      <c r="X2" s="11"/>
      <c r="Y2" s="11"/>
      <c r="Z2" s="11"/>
    </row>
    <row r="3" spans="1:26" ht="24" customHeight="1" x14ac:dyDescent="0.25">
      <c r="A3" s="10" t="s">
        <v>16</v>
      </c>
      <c r="B3" s="11">
        <v>1.4435559374139599</v>
      </c>
      <c r="C3" s="10"/>
      <c r="D3" s="10"/>
      <c r="E3" s="10"/>
      <c r="F3" s="10">
        <v>32</v>
      </c>
      <c r="G3" s="10">
        <v>64</v>
      </c>
      <c r="H3" s="10">
        <v>1</v>
      </c>
      <c r="I3" s="10">
        <v>1</v>
      </c>
      <c r="J3" s="10">
        <v>192</v>
      </c>
      <c r="K3" s="10">
        <v>192</v>
      </c>
      <c r="L3" s="10">
        <v>1</v>
      </c>
      <c r="M3" s="10">
        <v>1</v>
      </c>
      <c r="N3" s="10">
        <v>0</v>
      </c>
      <c r="O3" s="10"/>
      <c r="P3" s="13">
        <f t="shared" ref="P3:P9" si="0" xml:space="preserve"> ((J3 + 2 * N3 - H3) / M3 + 1) * ((K3 + 2 * N3 - I3) / M3 + 1) * G3 * (F3 / L3 * H3 * I3)</f>
        <v>75497472</v>
      </c>
      <c r="Q3" s="10">
        <f>P3*B3</f>
        <v>108984823.96534419</v>
      </c>
      <c r="R3" s="11"/>
      <c r="S3" s="11"/>
      <c r="T3" s="11"/>
      <c r="U3" s="11"/>
      <c r="V3" s="11"/>
      <c r="W3" s="11"/>
      <c r="X3" s="11"/>
      <c r="Y3" s="11"/>
      <c r="Z3" s="11"/>
    </row>
    <row r="4" spans="1:26" ht="24" customHeight="1" x14ac:dyDescent="0.25">
      <c r="A4" s="10" t="s">
        <v>17</v>
      </c>
      <c r="B4" s="11">
        <v>1.2478975124932401</v>
      </c>
      <c r="C4" s="10"/>
      <c r="D4" s="10"/>
      <c r="E4" s="10"/>
      <c r="F4" s="10">
        <v>64</v>
      </c>
      <c r="G4" s="10">
        <v>64</v>
      </c>
      <c r="H4" s="10">
        <v>7</v>
      </c>
      <c r="I4" s="10">
        <v>7</v>
      </c>
      <c r="J4" s="10">
        <v>192</v>
      </c>
      <c r="K4" s="10">
        <v>192</v>
      </c>
      <c r="L4" s="10">
        <v>64</v>
      </c>
      <c r="M4" s="10">
        <v>1</v>
      </c>
      <c r="N4" s="10">
        <v>3</v>
      </c>
      <c r="O4" s="10"/>
      <c r="P4" s="13">
        <f t="shared" si="0"/>
        <v>115605504</v>
      </c>
      <c r="Q4" s="10">
        <f t="shared" ref="Q4:Q7" si="1">P4*B4</f>
        <v>144263820.87212732</v>
      </c>
      <c r="R4" s="11"/>
      <c r="S4" s="11"/>
      <c r="T4" s="11"/>
      <c r="U4" s="11"/>
      <c r="V4" s="11"/>
      <c r="W4" s="11"/>
      <c r="X4" s="11"/>
      <c r="Y4" s="11"/>
      <c r="Z4" s="11"/>
    </row>
    <row r="5" spans="1:26" ht="24" customHeight="1" x14ac:dyDescent="0.25">
      <c r="A5" s="10" t="s">
        <v>18</v>
      </c>
      <c r="B5" s="11">
        <v>1.2393343081213299</v>
      </c>
      <c r="C5" s="10"/>
      <c r="D5" s="10"/>
      <c r="E5" s="10"/>
      <c r="F5" s="10">
        <v>64</v>
      </c>
      <c r="G5" s="10">
        <v>32</v>
      </c>
      <c r="H5" s="10">
        <v>1</v>
      </c>
      <c r="I5" s="10">
        <v>1</v>
      </c>
      <c r="J5" s="10">
        <v>192</v>
      </c>
      <c r="K5" s="10">
        <v>192</v>
      </c>
      <c r="L5" s="10">
        <v>1</v>
      </c>
      <c r="M5" s="10">
        <v>1</v>
      </c>
      <c r="N5" s="10">
        <v>0</v>
      </c>
      <c r="O5" s="10"/>
      <c r="P5" s="13">
        <f t="shared" si="0"/>
        <v>75497472</v>
      </c>
      <c r="Q5" s="10">
        <f t="shared" si="1"/>
        <v>93566607.226029485</v>
      </c>
      <c r="R5" s="11"/>
      <c r="S5" s="11"/>
      <c r="T5" s="11"/>
      <c r="U5" s="11"/>
      <c r="V5" s="11"/>
      <c r="W5" s="11"/>
      <c r="X5" s="11"/>
      <c r="Y5" s="11"/>
      <c r="Z5" s="11"/>
    </row>
    <row r="6" spans="1:26" ht="24" customHeight="1" x14ac:dyDescent="0.25">
      <c r="A6" s="10" t="s">
        <v>19</v>
      </c>
      <c r="B6" s="11">
        <v>1.46754570478479</v>
      </c>
      <c r="C6" s="10"/>
      <c r="D6" s="10"/>
      <c r="E6" s="10"/>
      <c r="F6" s="10">
        <v>32</v>
      </c>
      <c r="G6" s="10">
        <v>128</v>
      </c>
      <c r="H6" s="10">
        <v>3</v>
      </c>
      <c r="I6" s="10">
        <v>3</v>
      </c>
      <c r="J6" s="10">
        <v>192</v>
      </c>
      <c r="K6" s="10">
        <v>192</v>
      </c>
      <c r="L6" s="10">
        <v>1</v>
      </c>
      <c r="M6" s="10">
        <v>1</v>
      </c>
      <c r="N6" s="10">
        <v>1</v>
      </c>
      <c r="O6" s="10"/>
      <c r="P6" s="13">
        <f t="shared" si="0"/>
        <v>1358954496</v>
      </c>
      <c r="Q6" s="10">
        <f t="shared" si="1"/>
        <v>1994327833.6027789</v>
      </c>
      <c r="R6" s="11"/>
      <c r="S6" s="11"/>
      <c r="T6" s="11"/>
      <c r="U6" s="11"/>
      <c r="V6" s="11"/>
      <c r="W6" s="11"/>
      <c r="X6" s="11"/>
      <c r="Y6" s="11"/>
      <c r="Z6" s="11"/>
    </row>
    <row r="7" spans="1:26" ht="24" customHeight="1" x14ac:dyDescent="0.25">
      <c r="A7" s="10" t="s">
        <v>20</v>
      </c>
      <c r="B7" s="11">
        <v>0.215590203826661</v>
      </c>
      <c r="C7" s="10"/>
      <c r="D7" s="10"/>
      <c r="E7" s="10"/>
      <c r="F7" s="10">
        <v>128</v>
      </c>
      <c r="G7" s="10">
        <v>32</v>
      </c>
      <c r="H7" s="10">
        <v>3</v>
      </c>
      <c r="I7" s="10">
        <v>3</v>
      </c>
      <c r="J7" s="10">
        <v>192</v>
      </c>
      <c r="K7" s="10">
        <v>192</v>
      </c>
      <c r="L7" s="10">
        <v>1</v>
      </c>
      <c r="M7" s="10">
        <v>1</v>
      </c>
      <c r="N7" s="10">
        <v>1</v>
      </c>
      <c r="O7" s="10"/>
      <c r="P7" s="13">
        <f t="shared" si="0"/>
        <v>1358954496</v>
      </c>
      <c r="Q7" s="10">
        <f t="shared" si="1"/>
        <v>292977276.78379738</v>
      </c>
      <c r="R7" s="11"/>
      <c r="S7" s="11"/>
      <c r="T7" s="11"/>
      <c r="U7" s="11"/>
      <c r="V7" s="11"/>
      <c r="W7" s="11"/>
      <c r="X7" s="11"/>
      <c r="Y7" s="11"/>
      <c r="Z7" s="11"/>
    </row>
    <row r="8" spans="1:26" ht="24" customHeight="1" x14ac:dyDescent="0.25">
      <c r="A8" s="10" t="s">
        <v>21</v>
      </c>
      <c r="B8" s="11">
        <v>1.01982445040176</v>
      </c>
      <c r="C8" s="10"/>
      <c r="D8" s="10"/>
      <c r="E8" s="10"/>
      <c r="F8" s="10">
        <v>32</v>
      </c>
      <c r="G8" s="10">
        <v>64</v>
      </c>
      <c r="H8" s="10">
        <v>3</v>
      </c>
      <c r="I8" s="10">
        <v>3</v>
      </c>
      <c r="J8" s="10">
        <v>192</v>
      </c>
      <c r="K8" s="10">
        <v>192</v>
      </c>
      <c r="L8" s="10">
        <v>1</v>
      </c>
      <c r="M8" s="10">
        <v>2</v>
      </c>
      <c r="N8" s="10">
        <v>1</v>
      </c>
      <c r="O8" s="10"/>
      <c r="P8" s="13">
        <f t="shared" si="0"/>
        <v>171643392</v>
      </c>
      <c r="Q8" s="10">
        <f>P8*B8</f>
        <v>175046127.91149384</v>
      </c>
      <c r="R8" s="11"/>
      <c r="S8" s="11"/>
      <c r="T8" s="11"/>
      <c r="U8" s="11"/>
      <c r="V8" s="11"/>
      <c r="W8" s="11"/>
      <c r="X8" s="11"/>
      <c r="Y8" s="11"/>
      <c r="Z8" s="11"/>
    </row>
    <row r="9" spans="1:26" ht="24" customHeight="1" x14ac:dyDescent="0.25">
      <c r="A9" s="35" t="s">
        <v>257</v>
      </c>
      <c r="B9" s="11">
        <v>0.52466309037641601</v>
      </c>
      <c r="C9" s="10"/>
      <c r="D9" s="10"/>
      <c r="E9" s="10"/>
      <c r="F9" s="10">
        <v>64</v>
      </c>
      <c r="G9" s="10">
        <v>64</v>
      </c>
      <c r="H9" s="10">
        <v>1</v>
      </c>
      <c r="I9" s="10">
        <v>1</v>
      </c>
      <c r="J9" s="10">
        <v>24</v>
      </c>
      <c r="K9" s="10">
        <v>24</v>
      </c>
      <c r="L9" s="10">
        <v>1</v>
      </c>
      <c r="M9" s="10">
        <v>1</v>
      </c>
      <c r="N9" s="10">
        <v>0</v>
      </c>
      <c r="O9" s="10"/>
      <c r="P9" s="13">
        <f t="shared" si="0"/>
        <v>2359296</v>
      </c>
      <c r="Q9" s="10">
        <f>P9*B9</f>
        <v>1237835.5304727168</v>
      </c>
      <c r="R9" s="11"/>
      <c r="S9" s="11"/>
      <c r="T9" s="11"/>
      <c r="U9" s="11"/>
      <c r="V9" s="11"/>
      <c r="W9" s="11"/>
      <c r="X9" s="11"/>
      <c r="Y9" s="11"/>
      <c r="Z9" s="11"/>
    </row>
    <row r="10" spans="1:26" ht="24" customHeight="1" x14ac:dyDescent="0.25">
      <c r="A10" s="35"/>
      <c r="B10" s="11">
        <v>0.52466309037641601</v>
      </c>
      <c r="C10" s="10"/>
      <c r="D10" s="10"/>
      <c r="E10" s="10"/>
      <c r="F10" s="10">
        <v>64</v>
      </c>
      <c r="G10" s="10">
        <v>256</v>
      </c>
      <c r="H10" s="10">
        <v>1</v>
      </c>
      <c r="I10" s="10">
        <v>1</v>
      </c>
      <c r="J10" s="10">
        <v>24</v>
      </c>
      <c r="K10" s="10">
        <v>24</v>
      </c>
      <c r="L10" s="10">
        <v>1</v>
      </c>
      <c r="M10" s="10">
        <v>1</v>
      </c>
      <c r="N10" s="10">
        <v>0</v>
      </c>
      <c r="O10" s="10"/>
      <c r="P10" s="13"/>
      <c r="Q10" s="10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4" customHeight="1" x14ac:dyDescent="0.25">
      <c r="A11" s="35"/>
      <c r="B11" s="11">
        <v>0.52466309037641601</v>
      </c>
      <c r="C11" s="10"/>
      <c r="D11" s="10"/>
      <c r="E11" s="10"/>
      <c r="F11" s="10">
        <v>64</v>
      </c>
      <c r="G11" s="10">
        <v>64</v>
      </c>
      <c r="H11" s="10">
        <v>1</v>
      </c>
      <c r="I11" s="10">
        <v>1</v>
      </c>
      <c r="J11" s="10">
        <v>24</v>
      </c>
      <c r="K11" s="10">
        <v>24</v>
      </c>
      <c r="L11" s="10">
        <v>1</v>
      </c>
      <c r="M11" s="10">
        <v>1</v>
      </c>
      <c r="N11" s="10">
        <v>0</v>
      </c>
      <c r="O11" s="10"/>
      <c r="P11" s="13"/>
      <c r="Q11" s="10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4" customHeight="1" x14ac:dyDescent="0.25">
      <c r="A12" s="10" t="s">
        <v>258</v>
      </c>
      <c r="B12" s="11">
        <v>0.39903754860000201</v>
      </c>
      <c r="C12" s="11">
        <v>0.43814267057313699</v>
      </c>
      <c r="D12" s="11">
        <v>0.43184850644210099</v>
      </c>
      <c r="E12" s="10"/>
      <c r="F12" s="35">
        <v>64</v>
      </c>
      <c r="G12" s="35"/>
      <c r="H12" s="35">
        <v>576</v>
      </c>
      <c r="I12" s="35"/>
      <c r="J12" s="35"/>
      <c r="K12" s="35"/>
      <c r="L12" s="35"/>
      <c r="M12" s="35"/>
      <c r="N12" s="35"/>
      <c r="O12" s="10"/>
      <c r="P12" s="10">
        <v>0</v>
      </c>
      <c r="Q12" s="10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4" customHeight="1" x14ac:dyDescent="0.25">
      <c r="A13" s="10" t="s">
        <v>259</v>
      </c>
      <c r="B13" s="10"/>
      <c r="C13" s="10"/>
      <c r="D13" s="10"/>
      <c r="E13" s="10"/>
      <c r="F13" s="35">
        <v>256</v>
      </c>
      <c r="G13" s="35"/>
      <c r="H13" s="35">
        <v>576</v>
      </c>
      <c r="I13" s="35"/>
      <c r="J13" s="35"/>
      <c r="K13" s="35"/>
      <c r="L13" s="35"/>
      <c r="M13" s="35"/>
      <c r="N13" s="35"/>
      <c r="O13" s="10"/>
      <c r="P13" s="10">
        <v>0</v>
      </c>
      <c r="Q13" s="10"/>
      <c r="R13" s="11"/>
      <c r="S13" s="11"/>
      <c r="T13" s="11"/>
      <c r="U13" s="11"/>
      <c r="V13" s="11"/>
      <c r="W13" s="11"/>
      <c r="X13" s="11"/>
      <c r="Y13" s="11"/>
      <c r="Z13" s="11"/>
    </row>
    <row r="14" spans="1:26" ht="24" customHeight="1" x14ac:dyDescent="0.25">
      <c r="A14" s="10" t="s">
        <v>260</v>
      </c>
      <c r="B14" s="10"/>
      <c r="C14" s="10"/>
      <c r="D14" s="10"/>
      <c r="E14" s="10"/>
      <c r="F14" s="35">
        <v>64</v>
      </c>
      <c r="G14" s="35"/>
      <c r="H14" s="35">
        <v>576</v>
      </c>
      <c r="I14" s="35"/>
      <c r="J14" s="35"/>
      <c r="K14" s="35"/>
      <c r="L14" s="35"/>
      <c r="M14" s="35"/>
      <c r="N14" s="35"/>
      <c r="O14" s="10"/>
      <c r="P14" s="10">
        <v>0</v>
      </c>
      <c r="Q14" s="10"/>
      <c r="R14" s="11"/>
      <c r="S14" s="11"/>
      <c r="T14" s="11"/>
      <c r="U14" s="11"/>
      <c r="V14" s="11"/>
      <c r="W14" s="11"/>
      <c r="X14" s="11"/>
      <c r="Y14" s="11"/>
      <c r="Z14" s="11"/>
    </row>
    <row r="15" spans="1:26" ht="24" customHeight="1" x14ac:dyDescent="0.25">
      <c r="A15" s="10"/>
      <c r="B15" s="11">
        <v>0.39903754860000201</v>
      </c>
      <c r="C15" s="11">
        <v>0.43814267057313699</v>
      </c>
      <c r="D15" s="11">
        <v>0.43184850644210099</v>
      </c>
      <c r="E15" s="10"/>
      <c r="F15" s="35" t="s">
        <v>22</v>
      </c>
      <c r="G15" s="35"/>
      <c r="H15" s="35"/>
      <c r="I15" s="35"/>
      <c r="J15" s="35"/>
      <c r="K15" s="35"/>
      <c r="L15" s="35"/>
      <c r="M15" s="35"/>
      <c r="N15" s="35"/>
      <c r="O15" s="10"/>
      <c r="P15" s="13">
        <f>(F13*F14*H14)</f>
        <v>9437184</v>
      </c>
      <c r="Q15" s="10">
        <f t="shared" ref="Q15:Q30" si="2">P15*B15</f>
        <v>3765790.7690471616</v>
      </c>
      <c r="R15" s="11"/>
      <c r="S15" s="11"/>
      <c r="T15" s="11"/>
      <c r="U15" s="11"/>
      <c r="V15" s="11"/>
      <c r="W15" s="11"/>
      <c r="X15" s="11"/>
      <c r="Y15" s="11"/>
      <c r="Z15" s="11"/>
    </row>
    <row r="16" spans="1:26" ht="24" customHeight="1" x14ac:dyDescent="0.25">
      <c r="A16" s="10" t="s">
        <v>258</v>
      </c>
      <c r="B16" s="11">
        <v>2.2065256783777101</v>
      </c>
      <c r="C16" s="11">
        <v>2.3075845729369502</v>
      </c>
      <c r="D16" s="11">
        <v>2.2661613331587298</v>
      </c>
      <c r="E16" s="10"/>
      <c r="F16" s="10">
        <v>256</v>
      </c>
      <c r="G16" s="10">
        <v>256</v>
      </c>
      <c r="H16" s="10">
        <v>3</v>
      </c>
      <c r="I16" s="10">
        <v>3</v>
      </c>
      <c r="J16" s="10">
        <v>24</v>
      </c>
      <c r="K16" s="10">
        <v>24</v>
      </c>
      <c r="L16" s="10">
        <v>256</v>
      </c>
      <c r="M16" s="10">
        <v>1</v>
      </c>
      <c r="N16" s="10">
        <v>1</v>
      </c>
      <c r="O16" s="10"/>
      <c r="P16" s="13">
        <f t="shared" ref="P16:P18" si="3" xml:space="preserve"> ((J16 + 2 * N16 - H16) / M16 + 1) * ((K16 + 2 * N16 - I16) / M16 + 1) * G16 * (F16 / L16 * H16 * I16)</f>
        <v>1327104</v>
      </c>
      <c r="Q16" s="10">
        <f t="shared" si="2"/>
        <v>2928289.0538777728</v>
      </c>
      <c r="R16" s="11"/>
      <c r="S16" s="11"/>
      <c r="T16" s="11"/>
      <c r="U16" s="11"/>
      <c r="V16" s="11"/>
      <c r="W16" s="11"/>
      <c r="X16" s="11"/>
      <c r="Y16" s="11"/>
      <c r="Z16" s="11"/>
    </row>
    <row r="17" spans="1:26" ht="24" customHeight="1" x14ac:dyDescent="0.25">
      <c r="A17" s="10" t="s">
        <v>261</v>
      </c>
      <c r="B17" s="11">
        <v>0.38352048887154</v>
      </c>
      <c r="C17" s="11">
        <v>0.41565192579691002</v>
      </c>
      <c r="D17" s="11">
        <v>0.41453837269796601</v>
      </c>
      <c r="E17" s="10"/>
      <c r="F17" s="10">
        <v>256</v>
      </c>
      <c r="G17" s="10">
        <v>64</v>
      </c>
      <c r="H17" s="10">
        <v>1</v>
      </c>
      <c r="I17" s="10">
        <v>1</v>
      </c>
      <c r="J17" s="10">
        <v>24</v>
      </c>
      <c r="K17" s="10">
        <v>24</v>
      </c>
      <c r="L17" s="10">
        <v>1</v>
      </c>
      <c r="M17" s="10">
        <v>1</v>
      </c>
      <c r="N17" s="10">
        <v>0</v>
      </c>
      <c r="O17" s="10"/>
      <c r="P17" s="13">
        <f t="shared" si="3"/>
        <v>9437184</v>
      </c>
      <c r="Q17" s="10">
        <f t="shared" si="2"/>
        <v>3619353.4212506753</v>
      </c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24" customHeight="1" x14ac:dyDescent="0.25">
      <c r="A18" s="10" t="s">
        <v>262</v>
      </c>
      <c r="B18" s="11">
        <v>0.4301700260279</v>
      </c>
      <c r="C18" s="11">
        <v>0.44543365158951398</v>
      </c>
      <c r="D18" s="11">
        <v>0.46455204567578801</v>
      </c>
      <c r="E18" s="10"/>
      <c r="F18" s="10">
        <v>64</v>
      </c>
      <c r="G18" s="10">
        <v>64</v>
      </c>
      <c r="H18" s="10">
        <v>1</v>
      </c>
      <c r="I18" s="10">
        <v>1</v>
      </c>
      <c r="J18" s="10">
        <v>24</v>
      </c>
      <c r="K18" s="10">
        <v>24</v>
      </c>
      <c r="L18" s="10">
        <v>1</v>
      </c>
      <c r="M18" s="10">
        <v>1</v>
      </c>
      <c r="N18" s="10">
        <v>0</v>
      </c>
      <c r="O18" s="10"/>
      <c r="P18" s="13">
        <f t="shared" si="3"/>
        <v>2359296</v>
      </c>
      <c r="Q18" s="10">
        <f t="shared" si="2"/>
        <v>1014898.4217275204</v>
      </c>
      <c r="R18" s="11"/>
      <c r="S18" s="11"/>
      <c r="T18" s="11"/>
      <c r="U18" s="11"/>
      <c r="V18" s="11"/>
      <c r="W18" s="11"/>
      <c r="X18" s="11"/>
      <c r="Y18" s="11"/>
      <c r="Z18" s="11"/>
    </row>
    <row r="19" spans="1:26" ht="24" customHeight="1" x14ac:dyDescent="0.25">
      <c r="A19" s="10" t="s">
        <v>263</v>
      </c>
      <c r="B19" s="11">
        <v>0.89149675782635596</v>
      </c>
      <c r="C19" s="11">
        <v>0.954651167176223</v>
      </c>
      <c r="D19" s="11">
        <v>0.99223131088819305</v>
      </c>
      <c r="E19" s="10"/>
      <c r="F19" s="35" t="s">
        <v>22</v>
      </c>
      <c r="G19" s="35"/>
      <c r="H19" s="35"/>
      <c r="I19" s="35"/>
      <c r="J19" s="35"/>
      <c r="K19" s="35"/>
      <c r="L19" s="35"/>
      <c r="M19" s="35"/>
      <c r="N19" s="35"/>
      <c r="O19" s="10"/>
      <c r="P19" s="13">
        <f>F13*F14*H14</f>
        <v>9437184</v>
      </c>
      <c r="Q19" s="10">
        <f t="shared" si="2"/>
        <v>8413218.9390107617</v>
      </c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24" customHeight="1" x14ac:dyDescent="0.25">
      <c r="A20" s="10" t="s">
        <v>264</v>
      </c>
      <c r="B20" s="11">
        <v>2.8561159921239598</v>
      </c>
      <c r="C20" s="11">
        <v>2.8538942016553701</v>
      </c>
      <c r="D20" s="11">
        <v>2.8599583339903099</v>
      </c>
      <c r="E20" s="10"/>
      <c r="F20" s="10">
        <v>576</v>
      </c>
      <c r="G20" s="10">
        <v>288</v>
      </c>
      <c r="H20" s="10" t="s">
        <v>238</v>
      </c>
      <c r="I20" s="10">
        <v>256</v>
      </c>
      <c r="J20" s="35">
        <v>1</v>
      </c>
      <c r="K20" s="35"/>
      <c r="L20" s="10">
        <v>1</v>
      </c>
      <c r="M20" s="10">
        <v>1</v>
      </c>
      <c r="N20" s="10">
        <v>0</v>
      </c>
      <c r="O20" s="10"/>
      <c r="P20" s="13">
        <f xml:space="preserve"> J20*F20*G20*I20</f>
        <v>42467328</v>
      </c>
      <c r="Q20" s="10">
        <f t="shared" si="2"/>
        <v>121291614.64357361</v>
      </c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24" customHeight="1" x14ac:dyDescent="0.25">
      <c r="A21" s="10" t="s">
        <v>265</v>
      </c>
      <c r="B21" s="11">
        <v>0.73489743747396197</v>
      </c>
      <c r="C21" s="11">
        <v>0.74372914913535004</v>
      </c>
      <c r="D21" s="11">
        <v>0.74533567045909299</v>
      </c>
      <c r="E21" s="10"/>
      <c r="F21" s="10">
        <v>288</v>
      </c>
      <c r="G21" s="10">
        <v>1</v>
      </c>
      <c r="H21" s="10" t="s">
        <v>238</v>
      </c>
      <c r="I21" s="10">
        <v>256</v>
      </c>
      <c r="J21" s="35">
        <v>1</v>
      </c>
      <c r="K21" s="35"/>
      <c r="L21" s="10">
        <v>1</v>
      </c>
      <c r="M21" s="10">
        <v>1</v>
      </c>
      <c r="N21" s="10">
        <v>0</v>
      </c>
      <c r="O21" s="10"/>
      <c r="P21" s="13">
        <f xml:space="preserve"> J21*F21*G21*I21</f>
        <v>73728</v>
      </c>
      <c r="Q21" s="10">
        <f t="shared" si="2"/>
        <v>54182.518270080269</v>
      </c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24" customHeight="1" x14ac:dyDescent="0.25">
      <c r="A22" s="10" t="s">
        <v>266</v>
      </c>
      <c r="B22" s="11">
        <v>0.70925198033390702</v>
      </c>
      <c r="C22" s="10"/>
      <c r="D22" s="10"/>
      <c r="E22" s="10"/>
      <c r="F22" s="10">
        <v>256</v>
      </c>
      <c r="G22" s="10">
        <v>64</v>
      </c>
      <c r="H22" s="10">
        <v>1</v>
      </c>
      <c r="I22" s="10">
        <v>1</v>
      </c>
      <c r="J22" s="10">
        <v>24</v>
      </c>
      <c r="K22" s="10">
        <v>24</v>
      </c>
      <c r="L22" s="10">
        <v>1</v>
      </c>
      <c r="M22" s="10">
        <v>1</v>
      </c>
      <c r="N22" s="10">
        <v>0</v>
      </c>
      <c r="O22" s="10"/>
      <c r="P22" s="13">
        <f t="shared" ref="P22:P31" si="4" xml:space="preserve"> ((J22 + 2 * N22 - H22) / M22 + 1) * ((K22 + 2 * N22 - I22) / M22 + 1) * G22 * (F22 / L22 * H22 * I22)</f>
        <v>9437184</v>
      </c>
      <c r="Q22" s="10">
        <f t="shared" si="2"/>
        <v>6693341.4407754615</v>
      </c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24" customHeight="1" x14ac:dyDescent="0.25">
      <c r="A23" s="10" t="s">
        <v>245</v>
      </c>
      <c r="B23" s="11">
        <v>0.66331030953035197</v>
      </c>
      <c r="C23" s="10"/>
      <c r="D23" s="10"/>
      <c r="E23" s="10"/>
      <c r="F23" s="10">
        <v>64</v>
      </c>
      <c r="G23" s="10">
        <v>256</v>
      </c>
      <c r="H23" s="10">
        <v>1</v>
      </c>
      <c r="I23" s="10">
        <v>1</v>
      </c>
      <c r="J23" s="10">
        <v>96</v>
      </c>
      <c r="K23" s="10">
        <v>96</v>
      </c>
      <c r="L23" s="10">
        <v>1</v>
      </c>
      <c r="M23" s="10">
        <v>1</v>
      </c>
      <c r="N23" s="10">
        <v>0</v>
      </c>
      <c r="O23" s="10"/>
      <c r="P23" s="13">
        <f t="shared" si="4"/>
        <v>150994944</v>
      </c>
      <c r="Q23" s="10">
        <f t="shared" si="2"/>
        <v>100156503.04215816</v>
      </c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24" customHeight="1" x14ac:dyDescent="0.25">
      <c r="A24" s="10" t="s">
        <v>246</v>
      </c>
      <c r="B24" s="11">
        <v>0.28539809965040303</v>
      </c>
      <c r="C24" s="10"/>
      <c r="D24" s="10"/>
      <c r="E24" s="10"/>
      <c r="F24" s="10">
        <v>256</v>
      </c>
      <c r="G24" s="10">
        <v>64</v>
      </c>
      <c r="H24" s="10">
        <v>1</v>
      </c>
      <c r="I24" s="10">
        <v>1</v>
      </c>
      <c r="J24" s="10">
        <v>96</v>
      </c>
      <c r="K24" s="10">
        <v>96</v>
      </c>
      <c r="L24" s="10">
        <v>1</v>
      </c>
      <c r="M24" s="10">
        <v>1</v>
      </c>
      <c r="N24" s="10">
        <v>0</v>
      </c>
      <c r="O24" s="10"/>
      <c r="P24" s="13">
        <f t="shared" si="4"/>
        <v>150994944</v>
      </c>
      <c r="Q24" s="10">
        <f t="shared" si="2"/>
        <v>43093670.074419022</v>
      </c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24" customHeight="1" x14ac:dyDescent="0.25">
      <c r="A25" s="10" t="s">
        <v>23</v>
      </c>
      <c r="B25" s="11">
        <v>0.62056751811692101</v>
      </c>
      <c r="C25" s="10"/>
      <c r="D25" s="10"/>
      <c r="E25" s="10"/>
      <c r="F25" s="10">
        <v>64</v>
      </c>
      <c r="G25" s="10">
        <v>128</v>
      </c>
      <c r="H25" s="10">
        <v>1</v>
      </c>
      <c r="I25" s="10">
        <v>1</v>
      </c>
      <c r="J25" s="10">
        <v>96</v>
      </c>
      <c r="K25" s="10">
        <v>96</v>
      </c>
      <c r="L25" s="10">
        <v>1</v>
      </c>
      <c r="M25" s="10">
        <v>1</v>
      </c>
      <c r="N25" s="10">
        <v>0</v>
      </c>
      <c r="O25" s="10"/>
      <c r="P25" s="13">
        <f t="shared" si="4"/>
        <v>75497472</v>
      </c>
      <c r="Q25" s="10">
        <f t="shared" si="2"/>
        <v>46851278.823141739</v>
      </c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24" customHeight="1" x14ac:dyDescent="0.25">
      <c r="A26" s="10" t="s">
        <v>24</v>
      </c>
      <c r="B26" s="11">
        <v>0.921362624810799</v>
      </c>
      <c r="C26" s="10"/>
      <c r="D26" s="10"/>
      <c r="E26" s="10"/>
      <c r="F26" s="10">
        <v>128</v>
      </c>
      <c r="G26" s="10">
        <v>128</v>
      </c>
      <c r="H26" s="10">
        <v>7</v>
      </c>
      <c r="I26" s="10">
        <v>7</v>
      </c>
      <c r="J26" s="10">
        <v>96</v>
      </c>
      <c r="K26" s="10">
        <v>96</v>
      </c>
      <c r="L26" s="10">
        <v>128</v>
      </c>
      <c r="M26" s="10">
        <v>1</v>
      </c>
      <c r="N26" s="10">
        <v>3</v>
      </c>
      <c r="O26" s="10"/>
      <c r="P26" s="13">
        <f t="shared" si="4"/>
        <v>57802752</v>
      </c>
      <c r="Q26" s="10">
        <f t="shared" si="2"/>
        <v>53257295.304007664</v>
      </c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4" customHeight="1" x14ac:dyDescent="0.25">
      <c r="A27" s="10" t="s">
        <v>25</v>
      </c>
      <c r="B27" s="11">
        <v>0.61116590281620897</v>
      </c>
      <c r="C27" s="10"/>
      <c r="D27" s="10"/>
      <c r="E27" s="10"/>
      <c r="F27" s="10">
        <v>128</v>
      </c>
      <c r="G27" s="10">
        <v>64</v>
      </c>
      <c r="H27" s="10">
        <v>1</v>
      </c>
      <c r="I27" s="10">
        <v>1</v>
      </c>
      <c r="J27" s="10">
        <v>96</v>
      </c>
      <c r="K27" s="10">
        <v>96</v>
      </c>
      <c r="L27" s="10">
        <v>1</v>
      </c>
      <c r="M27" s="10">
        <v>1</v>
      </c>
      <c r="N27" s="10">
        <v>0</v>
      </c>
      <c r="O27" s="10"/>
      <c r="P27" s="13">
        <f t="shared" si="4"/>
        <v>75497472</v>
      </c>
      <c r="Q27" s="10">
        <f t="shared" si="2"/>
        <v>46141480.635221459</v>
      </c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24" customHeight="1" x14ac:dyDescent="0.25">
      <c r="A28" s="10" t="s">
        <v>26</v>
      </c>
      <c r="B28" s="11">
        <v>0.81100967723777395</v>
      </c>
      <c r="C28" s="10"/>
      <c r="D28" s="10"/>
      <c r="E28" s="10"/>
      <c r="F28" s="10">
        <v>64</v>
      </c>
      <c r="G28" s="10">
        <v>256</v>
      </c>
      <c r="H28" s="10">
        <v>3</v>
      </c>
      <c r="I28" s="10">
        <v>3</v>
      </c>
      <c r="J28" s="10">
        <v>96</v>
      </c>
      <c r="K28" s="10">
        <v>96</v>
      </c>
      <c r="L28" s="10">
        <v>1</v>
      </c>
      <c r="M28" s="10">
        <v>1</v>
      </c>
      <c r="N28" s="10">
        <v>1</v>
      </c>
      <c r="O28" s="10"/>
      <c r="P28" s="13">
        <f t="shared" si="4"/>
        <v>1358954496</v>
      </c>
      <c r="Q28" s="10">
        <f t="shared" si="2"/>
        <v>1102125247.1817818</v>
      </c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24" customHeight="1" x14ac:dyDescent="0.25">
      <c r="A29" s="10" t="s">
        <v>27</v>
      </c>
      <c r="B29" s="11">
        <v>0.132681010347658</v>
      </c>
      <c r="C29" s="10"/>
      <c r="D29" s="10"/>
      <c r="E29" s="10"/>
      <c r="F29" s="10">
        <v>256</v>
      </c>
      <c r="G29" s="10">
        <v>64</v>
      </c>
      <c r="H29" s="10">
        <v>3</v>
      </c>
      <c r="I29" s="10">
        <v>3</v>
      </c>
      <c r="J29" s="10">
        <v>96</v>
      </c>
      <c r="K29" s="10">
        <v>96</v>
      </c>
      <c r="L29" s="10">
        <v>1</v>
      </c>
      <c r="M29" s="10">
        <v>1</v>
      </c>
      <c r="N29" s="10">
        <v>1</v>
      </c>
      <c r="O29" s="10"/>
      <c r="P29" s="13">
        <f t="shared" si="4"/>
        <v>1358954496</v>
      </c>
      <c r="Q29" s="10">
        <f t="shared" si="2"/>
        <v>180307455.54577237</v>
      </c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24" customHeight="1" x14ac:dyDescent="0.25">
      <c r="A30" s="10" t="s">
        <v>28</v>
      </c>
      <c r="B30" s="11">
        <v>0.72886145424910298</v>
      </c>
      <c r="C30" s="10"/>
      <c r="D30" s="10"/>
      <c r="E30" s="10"/>
      <c r="F30" s="10">
        <v>64</v>
      </c>
      <c r="G30" s="10">
        <v>128</v>
      </c>
      <c r="H30" s="10">
        <v>3</v>
      </c>
      <c r="I30" s="10">
        <v>3</v>
      </c>
      <c r="J30" s="10">
        <v>96</v>
      </c>
      <c r="K30" s="10">
        <v>96</v>
      </c>
      <c r="L30" s="10">
        <v>1</v>
      </c>
      <c r="M30" s="10">
        <v>2</v>
      </c>
      <c r="N30" s="10">
        <v>1</v>
      </c>
      <c r="O30" s="10"/>
      <c r="P30" s="13">
        <f t="shared" si="4"/>
        <v>173426688</v>
      </c>
      <c r="Q30" s="10">
        <f t="shared" si="2"/>
        <v>126404028.02128546</v>
      </c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24" customHeight="1" x14ac:dyDescent="0.25">
      <c r="A31" s="10" t="s">
        <v>267</v>
      </c>
      <c r="B31" s="11">
        <v>0.58398853047134802</v>
      </c>
      <c r="C31" s="10"/>
      <c r="D31" s="10"/>
      <c r="E31" s="10"/>
      <c r="F31" s="10">
        <v>128</v>
      </c>
      <c r="G31" s="10">
        <v>128</v>
      </c>
      <c r="H31" s="10">
        <v>1</v>
      </c>
      <c r="I31" s="10">
        <v>1</v>
      </c>
      <c r="J31" s="10">
        <v>24</v>
      </c>
      <c r="K31" s="10">
        <v>24</v>
      </c>
      <c r="L31" s="10">
        <v>1</v>
      </c>
      <c r="M31" s="10">
        <v>1</v>
      </c>
      <c r="N31" s="10">
        <v>0</v>
      </c>
      <c r="O31" s="10"/>
      <c r="P31" s="13">
        <f t="shared" si="4"/>
        <v>9437184</v>
      </c>
      <c r="Q31" s="10">
        <f>P31*B31</f>
        <v>5511207.2159477184</v>
      </c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24" customHeight="1" x14ac:dyDescent="0.25">
      <c r="A32" s="10"/>
      <c r="B32" s="11">
        <v>0.58398853047134802</v>
      </c>
      <c r="C32" s="10"/>
      <c r="D32" s="10"/>
      <c r="E32" s="10"/>
      <c r="F32" s="10">
        <v>128</v>
      </c>
      <c r="G32" s="10">
        <v>512</v>
      </c>
      <c r="H32" s="10">
        <v>1</v>
      </c>
      <c r="I32" s="10">
        <v>1</v>
      </c>
      <c r="J32" s="10">
        <v>24</v>
      </c>
      <c r="K32" s="10">
        <v>24</v>
      </c>
      <c r="L32" s="10">
        <v>1</v>
      </c>
      <c r="M32" s="10">
        <v>1</v>
      </c>
      <c r="N32" s="10">
        <v>0</v>
      </c>
      <c r="O32" s="10"/>
      <c r="P32" s="13"/>
      <c r="Q32" s="10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24" customHeight="1" x14ac:dyDescent="0.25">
      <c r="A33" s="10"/>
      <c r="B33" s="11">
        <v>0.58398853047134802</v>
      </c>
      <c r="C33" s="10"/>
      <c r="D33" s="10"/>
      <c r="E33" s="10"/>
      <c r="F33" s="10">
        <v>128</v>
      </c>
      <c r="G33" s="10">
        <v>128</v>
      </c>
      <c r="H33" s="10">
        <v>1</v>
      </c>
      <c r="I33" s="10">
        <v>1</v>
      </c>
      <c r="J33" s="10">
        <v>24</v>
      </c>
      <c r="K33" s="10">
        <v>24</v>
      </c>
      <c r="L33" s="10">
        <v>1</v>
      </c>
      <c r="M33" s="10">
        <v>1</v>
      </c>
      <c r="N33" s="10">
        <v>0</v>
      </c>
      <c r="O33" s="10"/>
      <c r="P33" s="13"/>
      <c r="Q33" s="10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24" customHeight="1" x14ac:dyDescent="0.25">
      <c r="A34" s="10" t="s">
        <v>268</v>
      </c>
      <c r="B34" s="11">
        <v>0.34754040454728202</v>
      </c>
      <c r="C34" s="11">
        <v>0.37239801531139199</v>
      </c>
      <c r="D34" s="11">
        <v>0.36945911396960202</v>
      </c>
      <c r="E34" s="10"/>
      <c r="F34" s="35">
        <v>128</v>
      </c>
      <c r="G34" s="35"/>
      <c r="H34" s="35">
        <v>576</v>
      </c>
      <c r="I34" s="35"/>
      <c r="J34" s="35"/>
      <c r="K34" s="35"/>
      <c r="L34" s="35"/>
      <c r="M34" s="35"/>
      <c r="N34" s="35"/>
      <c r="O34" s="10"/>
      <c r="P34" s="10">
        <v>0</v>
      </c>
      <c r="Q34" s="10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24" customHeight="1" x14ac:dyDescent="0.25">
      <c r="A35" s="10" t="s">
        <v>269</v>
      </c>
      <c r="B35" s="10"/>
      <c r="C35" s="10"/>
      <c r="D35" s="10"/>
      <c r="E35" s="10"/>
      <c r="F35" s="35">
        <v>512</v>
      </c>
      <c r="G35" s="35"/>
      <c r="H35" s="35">
        <v>576</v>
      </c>
      <c r="I35" s="35"/>
      <c r="J35" s="35"/>
      <c r="K35" s="35"/>
      <c r="L35" s="35"/>
      <c r="M35" s="35"/>
      <c r="N35" s="35"/>
      <c r="O35" s="10"/>
      <c r="P35" s="10">
        <v>0</v>
      </c>
      <c r="Q35" s="10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24" customHeight="1" x14ac:dyDescent="0.25">
      <c r="A36" s="10" t="s">
        <v>270</v>
      </c>
      <c r="B36" s="10"/>
      <c r="C36" s="10"/>
      <c r="D36" s="10"/>
      <c r="E36" s="10"/>
      <c r="F36" s="35">
        <v>128</v>
      </c>
      <c r="G36" s="35"/>
      <c r="H36" s="35">
        <v>576</v>
      </c>
      <c r="I36" s="35"/>
      <c r="J36" s="35"/>
      <c r="K36" s="35"/>
      <c r="L36" s="35"/>
      <c r="M36" s="35"/>
      <c r="N36" s="35"/>
      <c r="O36" s="10"/>
      <c r="P36" s="10">
        <v>0</v>
      </c>
      <c r="Q36" s="10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24" customHeight="1" x14ac:dyDescent="0.25">
      <c r="A37" s="10"/>
      <c r="B37" s="11">
        <v>0.34754040454728202</v>
      </c>
      <c r="C37" s="11">
        <v>0.37239801531139199</v>
      </c>
      <c r="D37" s="11">
        <v>0.36945911396960202</v>
      </c>
      <c r="E37" s="10"/>
      <c r="F37" s="35" t="s">
        <v>22</v>
      </c>
      <c r="G37" s="35"/>
      <c r="H37" s="35"/>
      <c r="I37" s="35"/>
      <c r="J37" s="35"/>
      <c r="K37" s="35"/>
      <c r="L37" s="35"/>
      <c r="M37" s="35"/>
      <c r="N37" s="35"/>
      <c r="O37" s="10"/>
      <c r="P37" s="13">
        <f>(F35*F36*H36)</f>
        <v>37748736</v>
      </c>
      <c r="Q37" s="10">
        <f t="shared" ref="Q37:Q58" si="5">P37*B37</f>
        <v>13119210.980588548</v>
      </c>
      <c r="R37" s="11">
        <f>P37*C37</f>
        <v>14057554.366913695</v>
      </c>
      <c r="S37" s="11">
        <f>P37*D37</f>
        <v>13946614.556032419</v>
      </c>
      <c r="T37" s="11"/>
      <c r="U37" s="11"/>
      <c r="V37" s="11"/>
      <c r="W37" s="11"/>
      <c r="X37" s="11"/>
      <c r="Y37" s="11"/>
      <c r="Z37" s="11"/>
    </row>
    <row r="38" spans="1:26" ht="24" customHeight="1" x14ac:dyDescent="0.25">
      <c r="A38" s="10" t="s">
        <v>268</v>
      </c>
      <c r="B38" s="11">
        <v>2.7560298188231598</v>
      </c>
      <c r="C38" s="11">
        <v>2.8392008315617701</v>
      </c>
      <c r="D38" s="11">
        <v>2.86305731029824</v>
      </c>
      <c r="E38" s="10"/>
      <c r="F38" s="10">
        <v>512</v>
      </c>
      <c r="G38" s="10">
        <v>512</v>
      </c>
      <c r="H38" s="10">
        <v>3</v>
      </c>
      <c r="I38" s="10">
        <v>3</v>
      </c>
      <c r="J38" s="10">
        <v>24</v>
      </c>
      <c r="K38" s="10">
        <v>24</v>
      </c>
      <c r="L38" s="10">
        <v>512</v>
      </c>
      <c r="M38" s="10">
        <v>1</v>
      </c>
      <c r="N38" s="10">
        <v>1</v>
      </c>
      <c r="O38" s="10"/>
      <c r="P38" s="13">
        <f t="shared" ref="P38:P40" si="6" xml:space="preserve"> ((J38 + 2 * N38 - H38) / M38 + 1) * ((K38 + 2 * N38 - I38) / M38 + 1) * G38 * (F38 / L38 * H38 * I38)</f>
        <v>2654208</v>
      </c>
      <c r="Q38" s="10">
        <f t="shared" si="5"/>
        <v>7315076.3933589812</v>
      </c>
      <c r="R38" s="11">
        <f t="shared" ref="R38:R43" si="7">P38*C38</f>
        <v>7535829.5607379023</v>
      </c>
      <c r="S38" s="11">
        <f t="shared" ref="S38:S43" si="8">P38*D38</f>
        <v>7599149.617452071</v>
      </c>
      <c r="T38" s="11"/>
      <c r="U38" s="11"/>
      <c r="V38" s="11"/>
      <c r="W38" s="11"/>
      <c r="X38" s="11"/>
      <c r="Y38" s="11"/>
      <c r="Z38" s="11"/>
    </row>
    <row r="39" spans="1:26" ht="24" customHeight="1" x14ac:dyDescent="0.25">
      <c r="A39" s="10" t="s">
        <v>271</v>
      </c>
      <c r="B39" s="11">
        <v>0.34171015306658298</v>
      </c>
      <c r="C39" s="11">
        <v>0.35863854811287199</v>
      </c>
      <c r="D39" s="11">
        <v>0.34821278897372898</v>
      </c>
      <c r="E39" s="10"/>
      <c r="F39" s="10">
        <v>512</v>
      </c>
      <c r="G39" s="10">
        <v>128</v>
      </c>
      <c r="H39" s="10">
        <v>1</v>
      </c>
      <c r="I39" s="10">
        <v>1</v>
      </c>
      <c r="J39" s="10">
        <v>24</v>
      </c>
      <c r="K39" s="10">
        <v>24</v>
      </c>
      <c r="L39" s="10">
        <v>1</v>
      </c>
      <c r="M39" s="10">
        <v>1</v>
      </c>
      <c r="N39" s="10">
        <v>0</v>
      </c>
      <c r="O39" s="10"/>
      <c r="P39" s="13">
        <f t="shared" si="6"/>
        <v>37748736</v>
      </c>
      <c r="Q39" s="10">
        <f t="shared" si="5"/>
        <v>12899126.356630031</v>
      </c>
      <c r="R39" s="11">
        <f t="shared" si="7"/>
        <v>13538151.872136103</v>
      </c>
      <c r="S39" s="11">
        <f t="shared" si="8"/>
        <v>13144592.642793007</v>
      </c>
      <c r="T39" s="11"/>
      <c r="U39" s="11"/>
      <c r="V39" s="11"/>
      <c r="W39" s="11"/>
      <c r="X39" s="11"/>
      <c r="Y39" s="11"/>
      <c r="Z39" s="11"/>
    </row>
    <row r="40" spans="1:26" ht="24" customHeight="1" x14ac:dyDescent="0.25">
      <c r="A40" s="10" t="s">
        <v>272</v>
      </c>
      <c r="B40" s="11">
        <v>0.39571290584958302</v>
      </c>
      <c r="C40" s="11">
        <v>0.39454613849702302</v>
      </c>
      <c r="D40" s="11">
        <v>0.47775677949585799</v>
      </c>
      <c r="E40" s="10"/>
      <c r="F40" s="10">
        <v>128</v>
      </c>
      <c r="G40" s="10">
        <v>128</v>
      </c>
      <c r="H40" s="10">
        <v>1</v>
      </c>
      <c r="I40" s="10">
        <v>1</v>
      </c>
      <c r="J40" s="10">
        <v>24</v>
      </c>
      <c r="K40" s="10">
        <v>24</v>
      </c>
      <c r="L40" s="10">
        <v>1</v>
      </c>
      <c r="M40" s="10">
        <v>1</v>
      </c>
      <c r="N40" s="10">
        <v>0</v>
      </c>
      <c r="O40" s="10"/>
      <c r="P40" s="13">
        <f t="shared" si="6"/>
        <v>9437184</v>
      </c>
      <c r="Q40" s="10">
        <f t="shared" si="5"/>
        <v>3734415.5036771912</v>
      </c>
      <c r="R40" s="11">
        <f t="shared" si="7"/>
        <v>3723404.5054858895</v>
      </c>
      <c r="S40" s="11">
        <f t="shared" si="8"/>
        <v>4508678.635349839</v>
      </c>
      <c r="T40" s="11"/>
      <c r="U40" s="11"/>
      <c r="V40" s="11"/>
      <c r="W40" s="11"/>
      <c r="X40" s="11"/>
      <c r="Y40" s="11"/>
      <c r="Z40" s="11"/>
    </row>
    <row r="41" spans="1:26" ht="24" customHeight="1" x14ac:dyDescent="0.25">
      <c r="A41" s="10" t="s">
        <v>273</v>
      </c>
      <c r="B41" s="11">
        <v>0.78456281908023695</v>
      </c>
      <c r="C41" s="11">
        <v>0.81992460531678402</v>
      </c>
      <c r="D41" s="11">
        <v>0.96754725072324999</v>
      </c>
      <c r="E41" s="10"/>
      <c r="F41" s="35" t="s">
        <v>22</v>
      </c>
      <c r="G41" s="35"/>
      <c r="H41" s="35"/>
      <c r="I41" s="35"/>
      <c r="J41" s="35"/>
      <c r="K41" s="35"/>
      <c r="L41" s="35"/>
      <c r="M41" s="35"/>
      <c r="N41" s="35"/>
      <c r="O41" s="10"/>
      <c r="P41" s="13">
        <f>F35*F36*H36</f>
        <v>37748736</v>
      </c>
      <c r="Q41" s="10">
        <f t="shared" si="5"/>
        <v>29616254.732875627</v>
      </c>
      <c r="R41" s="11">
        <f t="shared" si="7"/>
        <v>30951117.466007475</v>
      </c>
      <c r="S41" s="11">
        <f t="shared" si="8"/>
        <v>36523685.735077776</v>
      </c>
      <c r="T41" s="11"/>
      <c r="U41" s="11"/>
      <c r="V41" s="11"/>
      <c r="W41" s="11"/>
      <c r="X41" s="11"/>
      <c r="Y41" s="11"/>
      <c r="Z41" s="11"/>
    </row>
    <row r="42" spans="1:26" ht="24" customHeight="1" x14ac:dyDescent="0.25">
      <c r="A42" s="10" t="s">
        <v>274</v>
      </c>
      <c r="B42" s="11">
        <v>3.30932821365051</v>
      </c>
      <c r="C42" s="11">
        <v>3.3136261790957602</v>
      </c>
      <c r="D42" s="11">
        <v>3.4233677351504102</v>
      </c>
      <c r="E42" s="10"/>
      <c r="F42" s="10">
        <v>576</v>
      </c>
      <c r="G42" s="10">
        <v>288</v>
      </c>
      <c r="H42" s="10" t="s">
        <v>238</v>
      </c>
      <c r="I42" s="10">
        <v>512</v>
      </c>
      <c r="J42" s="35">
        <v>1</v>
      </c>
      <c r="K42" s="35"/>
      <c r="L42" s="10">
        <v>1</v>
      </c>
      <c r="M42" s="10">
        <v>1</v>
      </c>
      <c r="N42" s="10">
        <v>0</v>
      </c>
      <c r="O42" s="10"/>
      <c r="P42" s="13">
        <f xml:space="preserve"> J42*F42*G42*I42</f>
        <v>84934656</v>
      </c>
      <c r="Q42" s="10">
        <f t="shared" si="5"/>
        <v>281076653.41750056</v>
      </c>
      <c r="R42" s="11">
        <f t="shared" si="7"/>
        <v>281441699.63409281</v>
      </c>
      <c r="S42" s="11">
        <f t="shared" si="8"/>
        <v>290762560.94649917</v>
      </c>
      <c r="T42" s="11"/>
      <c r="U42" s="11"/>
      <c r="V42" s="11"/>
      <c r="W42" s="11"/>
      <c r="X42" s="11"/>
      <c r="Y42" s="11"/>
      <c r="Z42" s="11"/>
    </row>
    <row r="43" spans="1:26" ht="24" customHeight="1" x14ac:dyDescent="0.25">
      <c r="A43" s="10" t="s">
        <v>275</v>
      </c>
      <c r="B43" s="11">
        <v>0.72213177110390503</v>
      </c>
      <c r="C43" s="11">
        <v>0.72675762633116603</v>
      </c>
      <c r="D43" s="11">
        <v>0.726917526783456</v>
      </c>
      <c r="E43" s="10"/>
      <c r="F43" s="10">
        <v>288</v>
      </c>
      <c r="G43" s="10">
        <v>1</v>
      </c>
      <c r="H43" s="10" t="s">
        <v>238</v>
      </c>
      <c r="I43" s="10">
        <v>512</v>
      </c>
      <c r="J43" s="35">
        <v>1</v>
      </c>
      <c r="K43" s="35"/>
      <c r="L43" s="10">
        <v>1</v>
      </c>
      <c r="M43" s="10">
        <v>1</v>
      </c>
      <c r="N43" s="10">
        <v>0</v>
      </c>
      <c r="O43" s="10"/>
      <c r="P43" s="13">
        <f xml:space="preserve"> J43*F43*G43*I43</f>
        <v>147456</v>
      </c>
      <c r="Q43" s="10">
        <f t="shared" si="5"/>
        <v>106482.66243989742</v>
      </c>
      <c r="R43" s="11">
        <f t="shared" si="7"/>
        <v>107164.77254828841</v>
      </c>
      <c r="S43" s="11">
        <f t="shared" si="8"/>
        <v>107188.35082938129</v>
      </c>
      <c r="T43" s="11"/>
      <c r="U43" s="11"/>
      <c r="V43" s="11"/>
      <c r="W43" s="11"/>
      <c r="X43" s="11"/>
      <c r="Y43" s="11"/>
      <c r="Z43" s="11"/>
    </row>
    <row r="44" spans="1:26" ht="24" customHeight="1" x14ac:dyDescent="0.25">
      <c r="A44" s="10" t="s">
        <v>276</v>
      </c>
      <c r="B44" s="11">
        <v>0.85230992311026599</v>
      </c>
      <c r="C44" s="11"/>
      <c r="D44" s="11"/>
      <c r="E44" s="10"/>
      <c r="F44" s="10">
        <v>512</v>
      </c>
      <c r="G44" s="10">
        <v>128</v>
      </c>
      <c r="H44" s="10">
        <v>1</v>
      </c>
      <c r="I44" s="10">
        <v>1</v>
      </c>
      <c r="J44" s="10">
        <v>24</v>
      </c>
      <c r="K44" s="10">
        <v>24</v>
      </c>
      <c r="L44" s="10">
        <v>1</v>
      </c>
      <c r="M44" s="10">
        <v>1</v>
      </c>
      <c r="N44" s="10">
        <v>0</v>
      </c>
      <c r="O44" s="10"/>
      <c r="P44" s="13">
        <f t="shared" ref="P44:P58" si="9" xml:space="preserve"> ((J44 + 2 * N44 - H44) / M44 + 1) * ((K44 + 2 * N44 - I44) / M44 + 1) * G44 * (F44 / L44 * H44 * I44)</f>
        <v>37748736</v>
      </c>
      <c r="Q44" s="10">
        <f t="shared" si="5"/>
        <v>32173622.277669728</v>
      </c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24" customHeight="1" x14ac:dyDescent="0.25">
      <c r="A45" s="10" t="s">
        <v>247</v>
      </c>
      <c r="B45" s="11">
        <v>0.61477855170272999</v>
      </c>
      <c r="C45" s="10"/>
      <c r="D45" s="10"/>
      <c r="E45" s="10"/>
      <c r="F45" s="10">
        <v>128</v>
      </c>
      <c r="G45" s="10">
        <v>512</v>
      </c>
      <c r="H45" s="10">
        <v>1</v>
      </c>
      <c r="I45" s="10">
        <v>1</v>
      </c>
      <c r="J45" s="10">
        <v>48</v>
      </c>
      <c r="K45" s="10">
        <v>48</v>
      </c>
      <c r="L45" s="10">
        <v>1</v>
      </c>
      <c r="M45" s="10">
        <v>1</v>
      </c>
      <c r="N45" s="10">
        <v>0</v>
      </c>
      <c r="O45" s="10"/>
      <c r="P45" s="13">
        <f t="shared" si="9"/>
        <v>150994944</v>
      </c>
      <c r="Q45" s="10">
        <f t="shared" si="5"/>
        <v>92828452.98675482</v>
      </c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24" customHeight="1" x14ac:dyDescent="0.25">
      <c r="A46" s="10" t="s">
        <v>248</v>
      </c>
      <c r="B46" s="11">
        <v>0.245222488596158</v>
      </c>
      <c r="C46" s="10"/>
      <c r="D46" s="10"/>
      <c r="E46" s="10"/>
      <c r="F46" s="10">
        <v>512</v>
      </c>
      <c r="G46" s="10">
        <v>128</v>
      </c>
      <c r="H46" s="10">
        <v>1</v>
      </c>
      <c r="I46" s="10">
        <v>1</v>
      </c>
      <c r="J46" s="10">
        <v>48</v>
      </c>
      <c r="K46" s="10">
        <v>48</v>
      </c>
      <c r="L46" s="10">
        <v>1</v>
      </c>
      <c r="M46" s="10">
        <v>1</v>
      </c>
      <c r="N46" s="10">
        <v>0</v>
      </c>
      <c r="O46" s="10"/>
      <c r="P46" s="13">
        <f t="shared" si="9"/>
        <v>150994944</v>
      </c>
      <c r="Q46" s="10">
        <f t="shared" si="5"/>
        <v>37027355.933117516</v>
      </c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24" customHeight="1" x14ac:dyDescent="0.25">
      <c r="A47" s="10" t="s">
        <v>29</v>
      </c>
      <c r="B47" s="11">
        <v>0.61329007061645102</v>
      </c>
      <c r="C47" s="10"/>
      <c r="D47" s="10"/>
      <c r="E47" s="10"/>
      <c r="F47" s="10">
        <v>128</v>
      </c>
      <c r="G47" s="10">
        <v>256</v>
      </c>
      <c r="H47" s="10">
        <v>1</v>
      </c>
      <c r="I47" s="10">
        <v>1</v>
      </c>
      <c r="J47" s="10">
        <v>48</v>
      </c>
      <c r="K47" s="10">
        <v>48</v>
      </c>
      <c r="L47" s="10">
        <v>1</v>
      </c>
      <c r="M47" s="10">
        <v>1</v>
      </c>
      <c r="N47" s="10">
        <v>0</v>
      </c>
      <c r="O47" s="10"/>
      <c r="P47" s="13">
        <f t="shared" si="9"/>
        <v>75497472</v>
      </c>
      <c r="Q47" s="10">
        <f t="shared" si="5"/>
        <v>46301849.93424353</v>
      </c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24" customHeight="1" x14ac:dyDescent="0.25">
      <c r="A48" s="10" t="s">
        <v>30</v>
      </c>
      <c r="B48" s="11">
        <v>0.90943837815515605</v>
      </c>
      <c r="C48" s="10"/>
      <c r="D48" s="10"/>
      <c r="E48" s="10"/>
      <c r="F48" s="10">
        <v>256</v>
      </c>
      <c r="G48" s="10">
        <v>256</v>
      </c>
      <c r="H48" s="10">
        <v>7</v>
      </c>
      <c r="I48" s="10">
        <v>7</v>
      </c>
      <c r="J48" s="10">
        <v>48</v>
      </c>
      <c r="K48" s="10">
        <v>48</v>
      </c>
      <c r="L48" s="10">
        <v>256</v>
      </c>
      <c r="M48" s="10">
        <v>1</v>
      </c>
      <c r="N48" s="10">
        <v>3</v>
      </c>
      <c r="O48" s="10"/>
      <c r="P48" s="13">
        <f t="shared" si="9"/>
        <v>28901376</v>
      </c>
      <c r="Q48" s="10">
        <f t="shared" si="5"/>
        <v>26284020.515892353</v>
      </c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24" customHeight="1" x14ac:dyDescent="0.25">
      <c r="A49" s="10" t="s">
        <v>31</v>
      </c>
      <c r="B49" s="11">
        <v>0.51973653132583597</v>
      </c>
      <c r="C49" s="10"/>
      <c r="D49" s="10"/>
      <c r="E49" s="10"/>
      <c r="F49" s="10">
        <v>256</v>
      </c>
      <c r="G49" s="10">
        <v>128</v>
      </c>
      <c r="H49" s="10">
        <v>1</v>
      </c>
      <c r="I49" s="10">
        <v>1</v>
      </c>
      <c r="J49" s="10">
        <v>48</v>
      </c>
      <c r="K49" s="10">
        <v>48</v>
      </c>
      <c r="L49" s="10">
        <v>1</v>
      </c>
      <c r="M49" s="10">
        <v>1</v>
      </c>
      <c r="N49" s="10">
        <v>0</v>
      </c>
      <c r="O49" s="10"/>
      <c r="P49" s="13">
        <f t="shared" si="9"/>
        <v>75497472</v>
      </c>
      <c r="Q49" s="10">
        <f t="shared" si="5"/>
        <v>39238794.221149422</v>
      </c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24" customHeight="1" x14ac:dyDescent="0.25">
      <c r="A50" s="10" t="s">
        <v>32</v>
      </c>
      <c r="B50" s="11">
        <v>0.55689805116198798</v>
      </c>
      <c r="C50" s="10"/>
      <c r="D50" s="10"/>
      <c r="E50" s="10"/>
      <c r="F50" s="10">
        <v>128</v>
      </c>
      <c r="G50" s="10">
        <v>512</v>
      </c>
      <c r="H50" s="10">
        <v>3</v>
      </c>
      <c r="I50" s="10">
        <v>3</v>
      </c>
      <c r="J50" s="10">
        <v>48</v>
      </c>
      <c r="K50" s="10">
        <v>48</v>
      </c>
      <c r="L50" s="10">
        <v>1</v>
      </c>
      <c r="M50" s="10">
        <v>1</v>
      </c>
      <c r="N50" s="10">
        <v>1</v>
      </c>
      <c r="O50" s="10"/>
      <c r="P50" s="13">
        <f t="shared" si="9"/>
        <v>1358954496</v>
      </c>
      <c r="Q50" s="10">
        <f t="shared" si="5"/>
        <v>756799110.44022155</v>
      </c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24" customHeight="1" x14ac:dyDescent="0.25">
      <c r="A51" s="10" t="s">
        <v>33</v>
      </c>
      <c r="B51" s="11">
        <v>8.0751014848191194E-2</v>
      </c>
      <c r="C51" s="10"/>
      <c r="D51" s="10"/>
      <c r="E51" s="10"/>
      <c r="F51" s="10">
        <v>512</v>
      </c>
      <c r="G51" s="10">
        <v>128</v>
      </c>
      <c r="H51" s="10">
        <v>3</v>
      </c>
      <c r="I51" s="10">
        <v>3</v>
      </c>
      <c r="J51" s="10">
        <v>48</v>
      </c>
      <c r="K51" s="10">
        <v>48</v>
      </c>
      <c r="L51" s="10">
        <v>1</v>
      </c>
      <c r="M51" s="10">
        <v>1</v>
      </c>
      <c r="N51" s="10">
        <v>1</v>
      </c>
      <c r="O51" s="10"/>
      <c r="P51" s="13">
        <f t="shared" si="9"/>
        <v>1358954496</v>
      </c>
      <c r="Q51" s="10">
        <f t="shared" si="5"/>
        <v>109736954.68451218</v>
      </c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24" customHeight="1" x14ac:dyDescent="0.25">
      <c r="A52" s="10" t="s">
        <v>34</v>
      </c>
      <c r="B52" s="11">
        <v>0.87932057725985302</v>
      </c>
      <c r="C52" s="10"/>
      <c r="D52" s="10"/>
      <c r="E52" s="10"/>
      <c r="F52" s="10">
        <v>128</v>
      </c>
      <c r="G52" s="10">
        <v>256</v>
      </c>
      <c r="H52" s="10">
        <v>1</v>
      </c>
      <c r="I52" s="10">
        <v>1</v>
      </c>
      <c r="J52" s="10">
        <v>48</v>
      </c>
      <c r="K52" s="10">
        <v>48</v>
      </c>
      <c r="L52" s="10">
        <v>1</v>
      </c>
      <c r="M52" s="10">
        <v>1</v>
      </c>
      <c r="N52" s="10">
        <v>0</v>
      </c>
      <c r="O52" s="10"/>
      <c r="P52" s="13">
        <f t="shared" si="9"/>
        <v>75497472</v>
      </c>
      <c r="Q52" s="10">
        <f t="shared" si="5"/>
        <v>66386480.660699591</v>
      </c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24" customHeight="1" x14ac:dyDescent="0.25">
      <c r="A53" s="10" t="s">
        <v>35</v>
      </c>
      <c r="B53" s="11">
        <v>0.59982593746604096</v>
      </c>
      <c r="C53" s="10"/>
      <c r="D53" s="10"/>
      <c r="E53" s="10"/>
      <c r="F53" s="10">
        <v>256</v>
      </c>
      <c r="G53" s="10">
        <v>256</v>
      </c>
      <c r="H53" s="10">
        <v>7</v>
      </c>
      <c r="I53" s="10">
        <v>7</v>
      </c>
      <c r="J53" s="10">
        <v>48</v>
      </c>
      <c r="K53" s="10">
        <v>48</v>
      </c>
      <c r="L53" s="10">
        <v>256</v>
      </c>
      <c r="M53" s="10">
        <v>1</v>
      </c>
      <c r="N53" s="10">
        <v>3</v>
      </c>
      <c r="O53" s="10"/>
      <c r="P53" s="13">
        <f t="shared" si="9"/>
        <v>28901376</v>
      </c>
      <c r="Q53" s="10">
        <f t="shared" si="5"/>
        <v>17335794.953258537</v>
      </c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24" customHeight="1" x14ac:dyDescent="0.25">
      <c r="A54" s="10" t="s">
        <v>36</v>
      </c>
      <c r="B54" s="11">
        <v>0.48820977468037102</v>
      </c>
      <c r="C54" s="10"/>
      <c r="D54" s="10"/>
      <c r="E54" s="10"/>
      <c r="F54" s="10">
        <v>256</v>
      </c>
      <c r="G54" s="10">
        <v>128</v>
      </c>
      <c r="H54" s="10">
        <v>1</v>
      </c>
      <c r="I54" s="10">
        <v>1</v>
      </c>
      <c r="J54" s="10">
        <v>48</v>
      </c>
      <c r="K54" s="10">
        <v>48</v>
      </c>
      <c r="L54" s="10">
        <v>1</v>
      </c>
      <c r="M54" s="10">
        <v>1</v>
      </c>
      <c r="N54" s="10">
        <v>0</v>
      </c>
      <c r="O54" s="10"/>
      <c r="P54" s="13">
        <f t="shared" si="9"/>
        <v>75497472</v>
      </c>
      <c r="Q54" s="10">
        <f t="shared" si="5"/>
        <v>36858603.794057623</v>
      </c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24" customHeight="1" x14ac:dyDescent="0.25">
      <c r="A55" s="10" t="s">
        <v>37</v>
      </c>
      <c r="B55" s="11">
        <v>0.60213733714456796</v>
      </c>
      <c r="C55" s="10"/>
      <c r="D55" s="10"/>
      <c r="E55" s="10"/>
      <c r="F55" s="10">
        <v>128</v>
      </c>
      <c r="G55" s="10">
        <v>512</v>
      </c>
      <c r="H55" s="10">
        <v>3</v>
      </c>
      <c r="I55" s="10">
        <v>3</v>
      </c>
      <c r="J55" s="10">
        <v>48</v>
      </c>
      <c r="K55" s="10">
        <v>48</v>
      </c>
      <c r="L55" s="10">
        <v>1</v>
      </c>
      <c r="M55" s="10">
        <v>1</v>
      </c>
      <c r="N55" s="10">
        <v>1</v>
      </c>
      <c r="O55" s="10"/>
      <c r="P55" s="13">
        <f t="shared" si="9"/>
        <v>1358954496</v>
      </c>
      <c r="Q55" s="10">
        <f t="shared" si="5"/>
        <v>818277241.52207839</v>
      </c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24" customHeight="1" x14ac:dyDescent="0.25">
      <c r="A56" s="10" t="s">
        <v>38</v>
      </c>
      <c r="B56" s="11">
        <v>6.6151084611670796E-2</v>
      </c>
      <c r="C56" s="10"/>
      <c r="D56" s="10"/>
      <c r="E56" s="10"/>
      <c r="F56" s="10">
        <v>512</v>
      </c>
      <c r="G56" s="10">
        <v>128</v>
      </c>
      <c r="H56" s="10">
        <v>3</v>
      </c>
      <c r="I56" s="10">
        <v>3</v>
      </c>
      <c r="J56" s="10">
        <v>48</v>
      </c>
      <c r="K56" s="10">
        <v>48</v>
      </c>
      <c r="L56" s="10">
        <v>1</v>
      </c>
      <c r="M56" s="10">
        <v>1</v>
      </c>
      <c r="N56" s="10">
        <v>1</v>
      </c>
      <c r="O56" s="10"/>
      <c r="P56" s="13">
        <f t="shared" si="9"/>
        <v>1358954496</v>
      </c>
      <c r="Q56" s="10">
        <f t="shared" si="5"/>
        <v>89896313.848306447</v>
      </c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24" customHeight="1" x14ac:dyDescent="0.25">
      <c r="A57" s="10" t="s">
        <v>39</v>
      </c>
      <c r="B57" s="11">
        <v>0.79317050013922596</v>
      </c>
      <c r="C57" s="10"/>
      <c r="D57" s="10"/>
      <c r="E57" s="10"/>
      <c r="F57" s="10">
        <v>128</v>
      </c>
      <c r="G57" s="10">
        <v>256</v>
      </c>
      <c r="H57" s="10">
        <v>3</v>
      </c>
      <c r="I57" s="10">
        <v>3</v>
      </c>
      <c r="J57" s="10">
        <v>48</v>
      </c>
      <c r="K57" s="10">
        <v>48</v>
      </c>
      <c r="L57" s="10">
        <v>1</v>
      </c>
      <c r="M57" s="10">
        <v>2</v>
      </c>
      <c r="N57" s="10">
        <v>1</v>
      </c>
      <c r="O57" s="10"/>
      <c r="P57" s="13">
        <f t="shared" si="9"/>
        <v>177020928</v>
      </c>
      <c r="Q57" s="10">
        <f t="shared" si="5"/>
        <v>140407777.99686992</v>
      </c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24" customHeight="1" x14ac:dyDescent="0.25">
      <c r="A58" s="10" t="s">
        <v>277</v>
      </c>
      <c r="B58" s="11">
        <v>0.44850869621300798</v>
      </c>
      <c r="C58" s="10"/>
      <c r="D58" s="10"/>
      <c r="E58" s="10"/>
      <c r="F58" s="10">
        <v>256</v>
      </c>
      <c r="G58" s="10">
        <v>256</v>
      </c>
      <c r="H58" s="10">
        <v>1</v>
      </c>
      <c r="I58" s="10">
        <v>1</v>
      </c>
      <c r="J58" s="10">
        <v>24</v>
      </c>
      <c r="K58" s="10">
        <v>24</v>
      </c>
      <c r="L58" s="10">
        <v>1</v>
      </c>
      <c r="M58" s="10">
        <v>1</v>
      </c>
      <c r="N58" s="10">
        <v>0</v>
      </c>
      <c r="O58" s="10"/>
      <c r="P58" s="13">
        <f t="shared" si="9"/>
        <v>37748736</v>
      </c>
      <c r="Q58" s="10">
        <f t="shared" si="5"/>
        <v>16930636.367049038</v>
      </c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24" customHeight="1" x14ac:dyDescent="0.25">
      <c r="A59" s="10"/>
      <c r="B59" s="11">
        <v>0.44850869621300798</v>
      </c>
      <c r="C59" s="10"/>
      <c r="D59" s="10"/>
      <c r="E59" s="10"/>
      <c r="F59" s="10">
        <v>256</v>
      </c>
      <c r="G59" s="10">
        <v>1024</v>
      </c>
      <c r="H59" s="10">
        <v>1</v>
      </c>
      <c r="I59" s="10">
        <v>1</v>
      </c>
      <c r="J59" s="10">
        <v>24</v>
      </c>
      <c r="K59" s="10">
        <v>24</v>
      </c>
      <c r="L59" s="10">
        <v>1</v>
      </c>
      <c r="M59" s="10">
        <v>1</v>
      </c>
      <c r="N59" s="10">
        <v>0</v>
      </c>
      <c r="O59" s="10"/>
      <c r="P59" s="13"/>
      <c r="Q59" s="10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24" customHeight="1" x14ac:dyDescent="0.25">
      <c r="A60" s="10"/>
      <c r="B60" s="11">
        <v>0.44850869621300798</v>
      </c>
      <c r="C60" s="10"/>
      <c r="D60" s="10"/>
      <c r="E60" s="10"/>
      <c r="F60" s="10">
        <v>256</v>
      </c>
      <c r="G60" s="10">
        <v>256</v>
      </c>
      <c r="H60" s="10">
        <v>1</v>
      </c>
      <c r="I60" s="10">
        <v>1</v>
      </c>
      <c r="J60" s="10">
        <v>24</v>
      </c>
      <c r="K60" s="10">
        <v>24</v>
      </c>
      <c r="L60" s="10">
        <v>1</v>
      </c>
      <c r="M60" s="10">
        <v>1</v>
      </c>
      <c r="N60" s="10">
        <v>0</v>
      </c>
      <c r="O60" s="10"/>
      <c r="P60" s="13"/>
      <c r="Q60" s="10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24" customHeight="1" x14ac:dyDescent="0.25">
      <c r="A61" s="10" t="s">
        <v>278</v>
      </c>
      <c r="B61" s="11">
        <v>0.37211934251978301</v>
      </c>
      <c r="C61" s="11">
        <v>0.409983596388375</v>
      </c>
      <c r="D61" s="11">
        <v>0.40192016521739199</v>
      </c>
      <c r="E61" s="11"/>
      <c r="F61" s="35">
        <v>256</v>
      </c>
      <c r="G61" s="35"/>
      <c r="H61" s="35">
        <v>576</v>
      </c>
      <c r="I61" s="35"/>
      <c r="J61" s="35"/>
      <c r="K61" s="35"/>
      <c r="L61" s="35"/>
      <c r="M61" s="35"/>
      <c r="N61" s="35"/>
      <c r="O61" s="10"/>
      <c r="P61" s="10">
        <v>0</v>
      </c>
      <c r="Q61" s="10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24" customHeight="1" x14ac:dyDescent="0.25">
      <c r="A62" s="10" t="s">
        <v>279</v>
      </c>
      <c r="B62" s="10"/>
      <c r="C62" s="10"/>
      <c r="D62" s="10"/>
      <c r="E62" s="10"/>
      <c r="F62" s="35">
        <v>1024</v>
      </c>
      <c r="G62" s="35"/>
      <c r="H62" s="35">
        <v>576</v>
      </c>
      <c r="I62" s="35"/>
      <c r="J62" s="35"/>
      <c r="K62" s="35"/>
      <c r="L62" s="35"/>
      <c r="M62" s="35"/>
      <c r="N62" s="35"/>
      <c r="O62" s="10"/>
      <c r="P62" s="10">
        <v>0</v>
      </c>
      <c r="Q62" s="10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24" customHeight="1" x14ac:dyDescent="0.25">
      <c r="A63" s="10" t="s">
        <v>280</v>
      </c>
      <c r="B63" s="10"/>
      <c r="C63" s="10"/>
      <c r="D63" s="10"/>
      <c r="E63" s="10"/>
      <c r="F63" s="35">
        <v>256</v>
      </c>
      <c r="G63" s="35"/>
      <c r="H63" s="35">
        <v>576</v>
      </c>
      <c r="I63" s="35"/>
      <c r="J63" s="35"/>
      <c r="K63" s="35"/>
      <c r="L63" s="35"/>
      <c r="M63" s="35"/>
      <c r="N63" s="35"/>
      <c r="O63" s="10"/>
      <c r="P63" s="10">
        <v>0</v>
      </c>
      <c r="Q63" s="10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24" customHeight="1" x14ac:dyDescent="0.25">
      <c r="A64" s="10"/>
      <c r="B64" s="11">
        <v>0.37211934251978301</v>
      </c>
      <c r="C64" s="11">
        <v>0.409983596388375</v>
      </c>
      <c r="D64" s="11">
        <v>0.40192016521739199</v>
      </c>
      <c r="E64" s="11"/>
      <c r="F64" s="35" t="s">
        <v>22</v>
      </c>
      <c r="G64" s="35"/>
      <c r="H64" s="35"/>
      <c r="I64" s="35"/>
      <c r="J64" s="35"/>
      <c r="K64" s="35"/>
      <c r="L64" s="35"/>
      <c r="M64" s="35"/>
      <c r="N64" s="35"/>
      <c r="O64" s="10"/>
      <c r="P64" s="13">
        <f>(F62*F63*H63)</f>
        <v>150994944</v>
      </c>
      <c r="Q64" s="10">
        <f t="shared" ref="Q64:Q79" si="10">P64*B64</f>
        <v>56188139.285091452</v>
      </c>
      <c r="R64" s="11">
        <f>P64*C64</f>
        <v>61905450.177581288</v>
      </c>
      <c r="S64" s="11">
        <f>P64*D64</f>
        <v>60687912.839470848</v>
      </c>
      <c r="T64" s="11"/>
      <c r="U64" s="11"/>
      <c r="V64" s="11"/>
      <c r="W64" s="11"/>
      <c r="X64" s="11"/>
      <c r="Y64" s="11"/>
      <c r="Z64" s="11"/>
    </row>
    <row r="65" spans="1:26" ht="24" customHeight="1" x14ac:dyDescent="0.25">
      <c r="A65" s="10" t="s">
        <v>278</v>
      </c>
      <c r="B65" s="11">
        <v>3.25567964327375</v>
      </c>
      <c r="C65" s="11">
        <v>3.3909250936486801</v>
      </c>
      <c r="D65" s="11">
        <v>3.37344555654213</v>
      </c>
      <c r="E65" s="10"/>
      <c r="F65" s="10">
        <v>1024</v>
      </c>
      <c r="G65" s="10">
        <v>1024</v>
      </c>
      <c r="H65" s="10">
        <v>3</v>
      </c>
      <c r="I65" s="10">
        <v>3</v>
      </c>
      <c r="J65" s="10">
        <v>24</v>
      </c>
      <c r="K65" s="10">
        <v>24</v>
      </c>
      <c r="L65" s="10">
        <v>1024</v>
      </c>
      <c r="M65" s="10">
        <v>1</v>
      </c>
      <c r="N65" s="10">
        <v>1</v>
      </c>
      <c r="O65" s="10"/>
      <c r="P65" s="13">
        <f t="shared" ref="P65:P67" si="11" xml:space="preserve"> ((J65 + 2 * N65 - H65) / M65 + 1) * ((K65 + 2 * N65 - I65) / M65 + 1) * G65 * (F65 / L65 * H65 * I65)</f>
        <v>5308416</v>
      </c>
      <c r="Q65" s="10">
        <f t="shared" si="10"/>
        <v>17282501.909228668</v>
      </c>
      <c r="R65" s="11">
        <f t="shared" ref="R65:R70" si="12">P65*C65</f>
        <v>18000441.021926153</v>
      </c>
      <c r="S65" s="11">
        <f t="shared" ref="S65:S70" si="13">P65*D65</f>
        <v>17907652.367477149</v>
      </c>
      <c r="T65" s="11"/>
      <c r="U65" s="11"/>
      <c r="V65" s="11"/>
      <c r="W65" s="11"/>
      <c r="X65" s="11"/>
      <c r="Y65" s="11"/>
      <c r="Z65" s="11"/>
    </row>
    <row r="66" spans="1:26" ht="24" customHeight="1" x14ac:dyDescent="0.25">
      <c r="A66" s="10" t="s">
        <v>281</v>
      </c>
      <c r="B66" s="11">
        <v>0.34291257714497803</v>
      </c>
      <c r="C66" s="11">
        <v>0.36159093522803398</v>
      </c>
      <c r="D66" s="11">
        <v>0.36942689641210102</v>
      </c>
      <c r="E66" s="10"/>
      <c r="F66" s="10">
        <v>1024</v>
      </c>
      <c r="G66" s="10">
        <v>256</v>
      </c>
      <c r="H66" s="10">
        <v>1</v>
      </c>
      <c r="I66" s="10">
        <v>1</v>
      </c>
      <c r="J66" s="10">
        <v>24</v>
      </c>
      <c r="K66" s="10">
        <v>24</v>
      </c>
      <c r="L66" s="10">
        <v>1</v>
      </c>
      <c r="M66" s="10">
        <v>1</v>
      </c>
      <c r="N66" s="10">
        <v>0</v>
      </c>
      <c r="O66" s="10"/>
      <c r="P66" s="13">
        <f t="shared" si="11"/>
        <v>150994944</v>
      </c>
      <c r="Q66" s="10">
        <f t="shared" si="10"/>
        <v>51778065.382901639</v>
      </c>
      <c r="R66" s="11">
        <f t="shared" si="12"/>
        <v>54598403.015664622</v>
      </c>
      <c r="S66" s="11">
        <f t="shared" si="13"/>
        <v>55781593.535838991</v>
      </c>
      <c r="T66" s="11"/>
      <c r="U66" s="11"/>
      <c r="V66" s="11"/>
      <c r="W66" s="11"/>
      <c r="X66" s="11"/>
      <c r="Y66" s="11"/>
      <c r="Z66" s="11"/>
    </row>
    <row r="67" spans="1:26" ht="24" customHeight="1" x14ac:dyDescent="0.25">
      <c r="A67" s="10" t="s">
        <v>282</v>
      </c>
      <c r="B67" s="11">
        <v>0.49368036709434898</v>
      </c>
      <c r="C67" s="11">
        <v>0.53515668797809901</v>
      </c>
      <c r="D67" s="11">
        <v>0.52948263118748096</v>
      </c>
      <c r="E67" s="10"/>
      <c r="F67" s="10">
        <v>256</v>
      </c>
      <c r="G67" s="10">
        <v>256</v>
      </c>
      <c r="H67" s="10">
        <v>1</v>
      </c>
      <c r="I67" s="10">
        <v>1</v>
      </c>
      <c r="J67" s="10">
        <v>24</v>
      </c>
      <c r="K67" s="10">
        <v>24</v>
      </c>
      <c r="L67" s="10">
        <v>1</v>
      </c>
      <c r="M67" s="10">
        <v>1</v>
      </c>
      <c r="N67" s="10">
        <v>0</v>
      </c>
      <c r="O67" s="10"/>
      <c r="P67" s="13">
        <f t="shared" si="11"/>
        <v>37748736</v>
      </c>
      <c r="Q67" s="10">
        <f t="shared" si="10"/>
        <v>18635809.845827665</v>
      </c>
      <c r="R67" s="11">
        <f t="shared" si="12"/>
        <v>20201488.533119634</v>
      </c>
      <c r="S67" s="11">
        <f t="shared" si="13"/>
        <v>19987300.061281584</v>
      </c>
      <c r="T67" s="11"/>
      <c r="U67" s="11"/>
      <c r="V67" s="11"/>
      <c r="W67" s="11"/>
      <c r="X67" s="11"/>
      <c r="Y67" s="11"/>
      <c r="Z67" s="11"/>
    </row>
    <row r="68" spans="1:26" ht="24" customHeight="1" x14ac:dyDescent="0.25">
      <c r="A68" s="10" t="s">
        <v>283</v>
      </c>
      <c r="B68" s="11">
        <v>0.79325116651649297</v>
      </c>
      <c r="C68" s="11">
        <v>0.84670323316155005</v>
      </c>
      <c r="D68" s="11">
        <v>0.84775779748418401</v>
      </c>
      <c r="E68" s="10"/>
      <c r="F68" s="35" t="s">
        <v>22</v>
      </c>
      <c r="G68" s="35"/>
      <c r="H68" s="35"/>
      <c r="I68" s="35"/>
      <c r="J68" s="35"/>
      <c r="K68" s="35"/>
      <c r="L68" s="35"/>
      <c r="M68" s="35"/>
      <c r="N68" s="35"/>
      <c r="O68" s="10"/>
      <c r="P68" s="13">
        <f>F62*F63*H63</f>
        <v>150994944</v>
      </c>
      <c r="Q68" s="10">
        <f t="shared" si="10"/>
        <v>119776915.46609253</v>
      </c>
      <c r="R68" s="11">
        <f t="shared" si="12"/>
        <v>127847907.2758472</v>
      </c>
      <c r="S68" s="11">
        <f t="shared" si="13"/>
        <v>128007141.15668771</v>
      </c>
      <c r="T68" s="11"/>
      <c r="U68" s="11"/>
      <c r="V68" s="11"/>
      <c r="W68" s="11"/>
      <c r="X68" s="11"/>
      <c r="Y68" s="11"/>
      <c r="Z68" s="11"/>
    </row>
    <row r="69" spans="1:26" ht="24" customHeight="1" x14ac:dyDescent="0.25">
      <c r="A69" s="10" t="s">
        <v>284</v>
      </c>
      <c r="B69" s="11">
        <v>3.6059503090839198</v>
      </c>
      <c r="C69" s="11">
        <v>3.6534966582528101</v>
      </c>
      <c r="D69" s="11">
        <v>3.6521051451442101</v>
      </c>
      <c r="E69" s="10"/>
      <c r="F69" s="10">
        <v>576</v>
      </c>
      <c r="G69" s="10">
        <v>288</v>
      </c>
      <c r="H69" s="10" t="s">
        <v>238</v>
      </c>
      <c r="I69" s="10">
        <v>1024</v>
      </c>
      <c r="J69" s="35">
        <v>1</v>
      </c>
      <c r="K69" s="35"/>
      <c r="L69" s="10">
        <v>1</v>
      </c>
      <c r="M69" s="10">
        <v>1</v>
      </c>
      <c r="N69" s="10">
        <v>0</v>
      </c>
      <c r="O69" s="10"/>
      <c r="P69" s="13">
        <f xml:space="preserve"> J69*F69*G69*I69</f>
        <v>169869312</v>
      </c>
      <c r="Q69" s="10">
        <f t="shared" si="10"/>
        <v>612540298.11027277</v>
      </c>
      <c r="R69" s="11">
        <f t="shared" si="12"/>
        <v>620616963.731704</v>
      </c>
      <c r="S69" s="11">
        <f t="shared" si="13"/>
        <v>620380588.35730708</v>
      </c>
      <c r="T69" s="11"/>
      <c r="U69" s="11"/>
      <c r="V69" s="11"/>
      <c r="W69" s="11"/>
      <c r="X69" s="11"/>
      <c r="Y69" s="11"/>
      <c r="Z69" s="11"/>
    </row>
    <row r="70" spans="1:26" ht="24" customHeight="1" x14ac:dyDescent="0.25">
      <c r="A70" s="10" t="s">
        <v>285</v>
      </c>
      <c r="B70" s="11">
        <v>0.45006550720730099</v>
      </c>
      <c r="C70" s="11">
        <v>0.45259512334353702</v>
      </c>
      <c r="D70" s="11">
        <v>0.452874543716692</v>
      </c>
      <c r="E70" s="10"/>
      <c r="F70" s="10">
        <v>288</v>
      </c>
      <c r="G70" s="10">
        <v>1</v>
      </c>
      <c r="H70" s="10" t="s">
        <v>238</v>
      </c>
      <c r="I70" s="10">
        <v>1024</v>
      </c>
      <c r="J70" s="35">
        <v>1</v>
      </c>
      <c r="K70" s="35"/>
      <c r="L70" s="10">
        <v>1</v>
      </c>
      <c r="M70" s="10">
        <v>1</v>
      </c>
      <c r="N70" s="10">
        <v>0</v>
      </c>
      <c r="O70" s="10"/>
      <c r="P70" s="13">
        <f xml:space="preserve"> J70*F70*G70*I70</f>
        <v>294912</v>
      </c>
      <c r="Q70" s="10">
        <f t="shared" si="10"/>
        <v>132729.71886151953</v>
      </c>
      <c r="R70" s="11">
        <f t="shared" si="12"/>
        <v>133475.73301548918</v>
      </c>
      <c r="S70" s="11">
        <f t="shared" si="13"/>
        <v>133558.13743657706</v>
      </c>
      <c r="T70" s="11"/>
      <c r="U70" s="11"/>
      <c r="V70" s="11"/>
      <c r="W70" s="11"/>
      <c r="X70" s="11"/>
      <c r="Y70" s="11"/>
      <c r="Z70" s="11"/>
    </row>
    <row r="71" spans="1:26" ht="24" customHeight="1" x14ac:dyDescent="0.25">
      <c r="A71" s="10" t="s">
        <v>286</v>
      </c>
      <c r="B71" s="11">
        <v>0.91215659452379605</v>
      </c>
      <c r="C71" s="11"/>
      <c r="D71" s="11"/>
      <c r="E71" s="10"/>
      <c r="F71" s="10">
        <v>1024</v>
      </c>
      <c r="G71" s="10">
        <v>256</v>
      </c>
      <c r="H71" s="10">
        <v>1</v>
      </c>
      <c r="I71" s="10">
        <v>1</v>
      </c>
      <c r="J71" s="10">
        <v>24</v>
      </c>
      <c r="K71" s="10">
        <v>24</v>
      </c>
      <c r="L71" s="10">
        <v>1</v>
      </c>
      <c r="M71" s="10">
        <v>1</v>
      </c>
      <c r="N71" s="10">
        <v>0</v>
      </c>
      <c r="O71" s="10"/>
      <c r="P71" s="13">
        <f t="shared" ref="P71:P79" si="14" xml:space="preserve"> ((J71 + 2 * N71 - H71) / M71 + 1) * ((K71 + 2 * N71 - I71) / M71 + 1) * G71 * (F71 / L71 * H71 * I71)</f>
        <v>150994944</v>
      </c>
      <c r="Q71" s="10">
        <f t="shared" si="10"/>
        <v>137731033.90935129</v>
      </c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24" customHeight="1" x14ac:dyDescent="0.25">
      <c r="A72" s="10" t="s">
        <v>249</v>
      </c>
      <c r="B72" s="11">
        <v>0.47604166771902501</v>
      </c>
      <c r="C72" s="10"/>
      <c r="D72" s="10"/>
      <c r="E72" s="10"/>
      <c r="F72" s="10">
        <v>256</v>
      </c>
      <c r="G72" s="10">
        <v>1024</v>
      </c>
      <c r="H72" s="10">
        <v>1</v>
      </c>
      <c r="I72" s="10">
        <v>1</v>
      </c>
      <c r="J72" s="10">
        <v>24</v>
      </c>
      <c r="K72" s="10">
        <v>24</v>
      </c>
      <c r="L72" s="10">
        <v>1</v>
      </c>
      <c r="M72" s="10">
        <v>1</v>
      </c>
      <c r="N72" s="10">
        <v>0</v>
      </c>
      <c r="O72" s="10"/>
      <c r="P72" s="13">
        <f t="shared" si="14"/>
        <v>150994944</v>
      </c>
      <c r="Q72" s="10">
        <f t="shared" si="10"/>
        <v>71879884.958900794</v>
      </c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24" customHeight="1" x14ac:dyDescent="0.25">
      <c r="A73" s="10" t="s">
        <v>250</v>
      </c>
      <c r="B73" s="11">
        <v>0.15403072154786401</v>
      </c>
      <c r="C73" s="10"/>
      <c r="D73" s="10"/>
      <c r="E73" s="10"/>
      <c r="F73" s="10">
        <v>1024</v>
      </c>
      <c r="G73" s="10">
        <v>256</v>
      </c>
      <c r="H73" s="10">
        <v>1</v>
      </c>
      <c r="I73" s="10">
        <v>1</v>
      </c>
      <c r="J73" s="10">
        <v>24</v>
      </c>
      <c r="K73" s="10">
        <v>24</v>
      </c>
      <c r="L73" s="10">
        <v>1</v>
      </c>
      <c r="M73" s="10">
        <v>1</v>
      </c>
      <c r="N73" s="10">
        <v>0</v>
      </c>
      <c r="O73" s="10"/>
      <c r="P73" s="13">
        <f t="shared" si="14"/>
        <v>150994944</v>
      </c>
      <c r="Q73" s="10">
        <f t="shared" si="10"/>
        <v>23257860.17439932</v>
      </c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24" customHeight="1" x14ac:dyDescent="0.25">
      <c r="A74" s="10" t="s">
        <v>132</v>
      </c>
      <c r="B74" s="11">
        <v>0.452290975439816</v>
      </c>
      <c r="C74" s="10"/>
      <c r="D74" s="10"/>
      <c r="E74" s="10"/>
      <c r="F74" s="10">
        <v>256</v>
      </c>
      <c r="G74" s="10">
        <v>512</v>
      </c>
      <c r="H74" s="10">
        <v>1</v>
      </c>
      <c r="I74" s="10">
        <v>1</v>
      </c>
      <c r="J74" s="10">
        <v>24</v>
      </c>
      <c r="K74" s="10">
        <v>24</v>
      </c>
      <c r="L74" s="10">
        <v>1</v>
      </c>
      <c r="M74" s="10">
        <v>1</v>
      </c>
      <c r="N74" s="10">
        <v>0</v>
      </c>
      <c r="O74" s="10"/>
      <c r="P74" s="13">
        <f t="shared" si="14"/>
        <v>75497472</v>
      </c>
      <c r="Q74" s="10">
        <f t="shared" si="10"/>
        <v>34146825.254120193</v>
      </c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24" customHeight="1" x14ac:dyDescent="0.25">
      <c r="A75" s="10" t="s">
        <v>40</v>
      </c>
      <c r="B75" s="11">
        <v>0.85854053183293799</v>
      </c>
      <c r="C75" s="10"/>
      <c r="D75" s="10"/>
      <c r="E75" s="10"/>
      <c r="F75" s="10">
        <v>512</v>
      </c>
      <c r="G75" s="10">
        <v>512</v>
      </c>
      <c r="H75" s="10">
        <v>3</v>
      </c>
      <c r="I75" s="10">
        <v>3</v>
      </c>
      <c r="J75" s="10">
        <v>24</v>
      </c>
      <c r="K75" s="10">
        <v>24</v>
      </c>
      <c r="L75" s="10">
        <v>512</v>
      </c>
      <c r="M75" s="10">
        <v>1</v>
      </c>
      <c r="N75" s="10">
        <v>1</v>
      </c>
      <c r="O75" s="10"/>
      <c r="P75" s="13">
        <f t="shared" si="14"/>
        <v>2654208</v>
      </c>
      <c r="Q75" s="10">
        <f t="shared" si="10"/>
        <v>2278745.1479152385</v>
      </c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24" customHeight="1" x14ac:dyDescent="0.25">
      <c r="A76" s="10" t="s">
        <v>41</v>
      </c>
      <c r="B76" s="11">
        <v>0.35493341003831602</v>
      </c>
      <c r="C76" s="10"/>
      <c r="D76" s="10"/>
      <c r="E76" s="10"/>
      <c r="F76" s="10">
        <v>512</v>
      </c>
      <c r="G76" s="10">
        <v>256</v>
      </c>
      <c r="H76" s="10">
        <v>1</v>
      </c>
      <c r="I76" s="10">
        <v>1</v>
      </c>
      <c r="J76" s="10">
        <v>24</v>
      </c>
      <c r="K76" s="10">
        <v>24</v>
      </c>
      <c r="L76" s="10">
        <v>1</v>
      </c>
      <c r="M76" s="10">
        <v>1</v>
      </c>
      <c r="N76" s="10">
        <v>0</v>
      </c>
      <c r="O76" s="10"/>
      <c r="P76" s="13">
        <f t="shared" si="14"/>
        <v>75497472</v>
      </c>
      <c r="Q76" s="10">
        <f t="shared" si="10"/>
        <v>26796575.186232284</v>
      </c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24" customHeight="1" x14ac:dyDescent="0.25">
      <c r="A77" s="10" t="s">
        <v>131</v>
      </c>
      <c r="B77" s="11">
        <v>0.47946078632564698</v>
      </c>
      <c r="C77" s="10"/>
      <c r="D77" s="10"/>
      <c r="E77" s="10"/>
      <c r="F77" s="10">
        <v>256</v>
      </c>
      <c r="G77" s="10">
        <v>256</v>
      </c>
      <c r="H77" s="10">
        <v>1</v>
      </c>
      <c r="I77" s="10">
        <v>1</v>
      </c>
      <c r="J77" s="10">
        <v>24</v>
      </c>
      <c r="K77" s="10">
        <v>24</v>
      </c>
      <c r="L77" s="10">
        <v>1</v>
      </c>
      <c r="M77" s="10">
        <v>1</v>
      </c>
      <c r="N77" s="10">
        <v>0</v>
      </c>
      <c r="O77" s="10"/>
      <c r="P77" s="13">
        <f t="shared" si="14"/>
        <v>37748736</v>
      </c>
      <c r="Q77" s="10">
        <f t="shared" si="10"/>
        <v>18099038.645359259</v>
      </c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24" customHeight="1" x14ac:dyDescent="0.25">
      <c r="A78" s="10"/>
      <c r="B78" s="11">
        <v>0.47946078632564698</v>
      </c>
      <c r="C78" s="10"/>
      <c r="D78" s="10"/>
      <c r="E78" s="10"/>
      <c r="F78" s="10">
        <v>256</v>
      </c>
      <c r="G78" s="10">
        <v>256</v>
      </c>
      <c r="H78" s="10">
        <v>1</v>
      </c>
      <c r="I78" s="10">
        <v>1</v>
      </c>
      <c r="J78" s="10">
        <v>24</v>
      </c>
      <c r="K78" s="10">
        <v>24</v>
      </c>
      <c r="L78" s="10">
        <v>1</v>
      </c>
      <c r="M78" s="10">
        <v>1</v>
      </c>
      <c r="N78" s="10">
        <v>0</v>
      </c>
      <c r="O78" s="10"/>
      <c r="P78" s="13">
        <f t="shared" si="14"/>
        <v>37748736</v>
      </c>
      <c r="Q78" s="10">
        <f t="shared" si="10"/>
        <v>18099038.645359259</v>
      </c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24" customHeight="1" x14ac:dyDescent="0.25">
      <c r="A79" s="10"/>
      <c r="B79" s="11">
        <v>0.47946078632564698</v>
      </c>
      <c r="C79" s="10"/>
      <c r="D79" s="10"/>
      <c r="E79" s="10"/>
      <c r="F79" s="10">
        <v>256</v>
      </c>
      <c r="G79" s="10">
        <v>1024</v>
      </c>
      <c r="H79" s="10">
        <v>1</v>
      </c>
      <c r="I79" s="10">
        <v>1</v>
      </c>
      <c r="J79" s="10">
        <v>24</v>
      </c>
      <c r="K79" s="10">
        <v>24</v>
      </c>
      <c r="L79" s="10">
        <v>1</v>
      </c>
      <c r="M79" s="10">
        <v>1</v>
      </c>
      <c r="N79" s="10">
        <v>0</v>
      </c>
      <c r="O79" s="10"/>
      <c r="P79" s="13">
        <f t="shared" si="14"/>
        <v>150994944</v>
      </c>
      <c r="Q79" s="10">
        <f t="shared" si="10"/>
        <v>72396154.581437036</v>
      </c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24" customHeight="1" x14ac:dyDescent="0.25">
      <c r="A80" s="10" t="s">
        <v>42</v>
      </c>
      <c r="B80" s="11">
        <v>1.03081982101707</v>
      </c>
      <c r="C80" s="10"/>
      <c r="D80" s="10"/>
      <c r="E80" s="10"/>
      <c r="F80" s="35">
        <v>256</v>
      </c>
      <c r="G80" s="35"/>
      <c r="H80" s="35">
        <v>576</v>
      </c>
      <c r="I80" s="35"/>
      <c r="J80" s="35"/>
      <c r="K80" s="35"/>
      <c r="L80" s="35"/>
      <c r="M80" s="35"/>
      <c r="N80" s="35"/>
      <c r="O80" s="10"/>
      <c r="P80" s="10"/>
      <c r="Q80" s="10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24" customHeight="1" x14ac:dyDescent="0.25">
      <c r="A81" s="10" t="s">
        <v>43</v>
      </c>
      <c r="B81" s="11">
        <v>0.25389096276942702</v>
      </c>
      <c r="C81" s="10"/>
      <c r="D81" s="10"/>
      <c r="E81" s="10"/>
      <c r="F81" s="35">
        <v>256</v>
      </c>
      <c r="G81" s="35"/>
      <c r="H81" s="35">
        <v>576</v>
      </c>
      <c r="I81" s="35"/>
      <c r="J81" s="35"/>
      <c r="K81" s="35"/>
      <c r="L81" s="35"/>
      <c r="M81" s="35"/>
      <c r="N81" s="35"/>
      <c r="O81" s="10"/>
      <c r="P81" s="10"/>
      <c r="Q81" s="10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24" customHeight="1" x14ac:dyDescent="0.25">
      <c r="A82" s="10" t="s">
        <v>44</v>
      </c>
      <c r="B82" s="11">
        <v>0.68815201173677798</v>
      </c>
      <c r="C82" s="10"/>
      <c r="D82" s="10"/>
      <c r="E82" s="10"/>
      <c r="F82" s="35">
        <v>1024</v>
      </c>
      <c r="G82" s="35"/>
      <c r="H82" s="35">
        <v>576</v>
      </c>
      <c r="I82" s="35"/>
      <c r="J82" s="35"/>
      <c r="K82" s="35"/>
      <c r="L82" s="35"/>
      <c r="M82" s="35"/>
      <c r="N82" s="35"/>
      <c r="O82" s="10"/>
      <c r="P82" s="10"/>
      <c r="Q82" s="10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24" customHeight="1" x14ac:dyDescent="0.25">
      <c r="A83" s="10"/>
      <c r="B83" s="10"/>
      <c r="C83" s="10"/>
      <c r="D83" s="10"/>
      <c r="E83" s="10"/>
      <c r="F83" s="35" t="s">
        <v>336</v>
      </c>
      <c r="G83" s="35"/>
      <c r="H83" s="35"/>
      <c r="I83" s="35"/>
      <c r="J83" s="35"/>
      <c r="K83" s="35"/>
      <c r="L83" s="35"/>
      <c r="M83" s="35"/>
      <c r="N83" s="35"/>
      <c r="O83" s="10"/>
      <c r="P83" s="13">
        <f>MIN((F81+F82)*H82*H82, 2*H82*F81*F82)</f>
        <v>301989888</v>
      </c>
      <c r="Q83" s="13">
        <f>MIN((F81*F82*H82*MIN(B81,B82)+F81*F82*H82*B80), H82*H82*F80*MIN(B80,B81)+H82*H82*F82*B82)</f>
        <v>193984832.85403824</v>
      </c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24" customHeight="1" x14ac:dyDescent="0.25">
      <c r="A84" s="10" t="s">
        <v>45</v>
      </c>
      <c r="B84" s="11">
        <v>2.21170404264394</v>
      </c>
      <c r="C84" s="10"/>
      <c r="D84" s="10"/>
      <c r="E84" s="10"/>
      <c r="F84" s="10">
        <v>1024</v>
      </c>
      <c r="G84" s="10">
        <v>256</v>
      </c>
      <c r="H84" s="10">
        <v>1</v>
      </c>
      <c r="I84" s="10">
        <v>1</v>
      </c>
      <c r="J84" s="10">
        <v>24</v>
      </c>
      <c r="K84" s="10">
        <v>24</v>
      </c>
      <c r="L84" s="10">
        <v>1</v>
      </c>
      <c r="M84" s="10">
        <v>1</v>
      </c>
      <c r="N84" s="10">
        <v>0</v>
      </c>
      <c r="O84" s="10"/>
      <c r="P84" s="13">
        <f t="shared" ref="P84:P92" si="15" xml:space="preserve"> ((J84 + 2 * N84 - H84) / M84 + 1) * ((K84 + 2 * N84 - I84) / M84 + 1) * G84 * (F84 / L84 * H84 * I84)</f>
        <v>150994944</v>
      </c>
      <c r="Q84" s="10">
        <f>P84*B84</f>
        <v>333956128.06359535</v>
      </c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24" customHeight="1" x14ac:dyDescent="0.25">
      <c r="A85" s="10" t="s">
        <v>46</v>
      </c>
      <c r="B85" s="11">
        <v>0.52216237665736698</v>
      </c>
      <c r="C85" s="10"/>
      <c r="D85" s="10"/>
      <c r="E85" s="10"/>
      <c r="F85" s="10">
        <v>256</v>
      </c>
      <c r="G85" s="10">
        <v>1024</v>
      </c>
      <c r="H85" s="10">
        <v>1</v>
      </c>
      <c r="I85" s="10">
        <v>1</v>
      </c>
      <c r="J85" s="10">
        <v>24</v>
      </c>
      <c r="K85" s="10">
        <v>24</v>
      </c>
      <c r="L85" s="10">
        <v>1</v>
      </c>
      <c r="M85" s="10">
        <v>1</v>
      </c>
      <c r="N85" s="10">
        <v>0</v>
      </c>
      <c r="O85" s="10"/>
      <c r="P85" s="13">
        <f t="shared" si="15"/>
        <v>150994944</v>
      </c>
      <c r="Q85" s="10">
        <f t="shared" ref="Q85:Q92" si="16">P85*B85</f>
        <v>78843878.82228604</v>
      </c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24" customHeight="1" x14ac:dyDescent="0.25">
      <c r="A86" s="10" t="s">
        <v>47</v>
      </c>
      <c r="B86" s="11">
        <v>0.100334662609249</v>
      </c>
      <c r="C86" s="10"/>
      <c r="D86" s="10"/>
      <c r="E86" s="10"/>
      <c r="F86" s="10">
        <v>1024</v>
      </c>
      <c r="G86" s="10">
        <v>256</v>
      </c>
      <c r="H86" s="10">
        <v>1</v>
      </c>
      <c r="I86" s="10">
        <v>1</v>
      </c>
      <c r="J86" s="10">
        <v>24</v>
      </c>
      <c r="K86" s="10">
        <v>24</v>
      </c>
      <c r="L86" s="10">
        <v>1</v>
      </c>
      <c r="M86" s="10">
        <v>1</v>
      </c>
      <c r="N86" s="10">
        <v>0</v>
      </c>
      <c r="O86" s="10"/>
      <c r="P86" s="13">
        <f t="shared" si="15"/>
        <v>150994944</v>
      </c>
      <c r="Q86" s="10">
        <f t="shared" si="16"/>
        <v>15150026.761942446</v>
      </c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24" customHeight="1" x14ac:dyDescent="0.25">
      <c r="A87" s="10" t="s">
        <v>48</v>
      </c>
      <c r="B87" s="11">
        <v>0.66402547608977203</v>
      </c>
      <c r="C87" s="10"/>
      <c r="D87" s="10"/>
      <c r="E87" s="10"/>
      <c r="F87" s="10">
        <v>256</v>
      </c>
      <c r="G87" s="10">
        <v>512</v>
      </c>
      <c r="H87" s="10">
        <v>1</v>
      </c>
      <c r="I87" s="10">
        <v>1</v>
      </c>
      <c r="J87" s="10">
        <v>24</v>
      </c>
      <c r="K87" s="10">
        <v>24</v>
      </c>
      <c r="L87" s="10">
        <v>1</v>
      </c>
      <c r="M87" s="10">
        <v>1</v>
      </c>
      <c r="N87" s="10">
        <v>0</v>
      </c>
      <c r="O87" s="10"/>
      <c r="P87" s="13">
        <f t="shared" si="15"/>
        <v>75497472</v>
      </c>
      <c r="Q87" s="10">
        <f t="shared" si="16"/>
        <v>50132244.78837423</v>
      </c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24" customHeight="1" x14ac:dyDescent="0.25">
      <c r="A88" s="10" t="s">
        <v>49</v>
      </c>
      <c r="B88" s="11">
        <v>0.71044539987702005</v>
      </c>
      <c r="C88" s="10"/>
      <c r="D88" s="10"/>
      <c r="E88" s="10"/>
      <c r="F88" s="10">
        <v>512</v>
      </c>
      <c r="G88" s="10">
        <v>512</v>
      </c>
      <c r="H88" s="10">
        <v>3</v>
      </c>
      <c r="I88" s="10">
        <v>3</v>
      </c>
      <c r="J88" s="10">
        <v>24</v>
      </c>
      <c r="K88" s="10">
        <v>24</v>
      </c>
      <c r="L88" s="10">
        <v>512</v>
      </c>
      <c r="M88" s="10">
        <v>1</v>
      </c>
      <c r="N88" s="10">
        <v>1</v>
      </c>
      <c r="O88" s="10"/>
      <c r="P88" s="13">
        <f t="shared" si="15"/>
        <v>2654208</v>
      </c>
      <c r="Q88" s="10">
        <f t="shared" si="16"/>
        <v>1885669.8639167857</v>
      </c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24" customHeight="1" x14ac:dyDescent="0.25">
      <c r="A89" s="10" t="s">
        <v>50</v>
      </c>
      <c r="B89" s="11">
        <v>0.45826156978992799</v>
      </c>
      <c r="C89" s="10"/>
      <c r="D89" s="10"/>
      <c r="E89" s="10"/>
      <c r="F89" s="10">
        <v>512</v>
      </c>
      <c r="G89" s="10">
        <v>256</v>
      </c>
      <c r="H89" s="10">
        <v>1</v>
      </c>
      <c r="I89" s="10">
        <v>1</v>
      </c>
      <c r="J89" s="10">
        <v>24</v>
      </c>
      <c r="K89" s="10">
        <v>24</v>
      </c>
      <c r="L89" s="10">
        <v>1</v>
      </c>
      <c r="M89" s="10">
        <v>1</v>
      </c>
      <c r="N89" s="10">
        <v>0</v>
      </c>
      <c r="O89" s="10"/>
      <c r="P89" s="13">
        <f t="shared" si="15"/>
        <v>75497472</v>
      </c>
      <c r="Q89" s="10">
        <f t="shared" si="16"/>
        <v>34597590.033891134</v>
      </c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24" customHeight="1" x14ac:dyDescent="0.25">
      <c r="A90" s="10" t="s">
        <v>51</v>
      </c>
      <c r="B90" s="11">
        <v>0.612185005410537</v>
      </c>
      <c r="C90" s="10"/>
      <c r="D90" s="10"/>
      <c r="E90" s="10"/>
      <c r="F90" s="10">
        <v>256</v>
      </c>
      <c r="G90" s="10">
        <v>256</v>
      </c>
      <c r="H90" s="10">
        <v>1</v>
      </c>
      <c r="I90" s="10">
        <v>1</v>
      </c>
      <c r="J90" s="10">
        <v>24</v>
      </c>
      <c r="K90" s="10">
        <v>24</v>
      </c>
      <c r="L90" s="10">
        <v>1</v>
      </c>
      <c r="M90" s="10">
        <v>1</v>
      </c>
      <c r="N90" s="10">
        <v>0</v>
      </c>
      <c r="O90" s="10"/>
      <c r="P90" s="13">
        <f t="shared" si="15"/>
        <v>37748736</v>
      </c>
      <c r="Q90" s="10">
        <f t="shared" si="16"/>
        <v>23109210.152400933</v>
      </c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24" customHeight="1" x14ac:dyDescent="0.25">
      <c r="A91" s="10"/>
      <c r="B91" s="11">
        <v>0.612185005410537</v>
      </c>
      <c r="C91" s="10"/>
      <c r="D91" s="10"/>
      <c r="E91" s="10"/>
      <c r="F91" s="10">
        <v>256</v>
      </c>
      <c r="G91" s="10">
        <v>256</v>
      </c>
      <c r="H91" s="10">
        <v>1</v>
      </c>
      <c r="I91" s="10">
        <v>1</v>
      </c>
      <c r="J91" s="10">
        <v>24</v>
      </c>
      <c r="K91" s="10">
        <v>24</v>
      </c>
      <c r="L91" s="10">
        <v>1</v>
      </c>
      <c r="M91" s="10">
        <v>1</v>
      </c>
      <c r="N91" s="10">
        <v>0</v>
      </c>
      <c r="O91" s="10"/>
      <c r="P91" s="13">
        <f t="shared" si="15"/>
        <v>37748736</v>
      </c>
      <c r="Q91" s="10">
        <f t="shared" si="16"/>
        <v>23109210.152400933</v>
      </c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24" customHeight="1" x14ac:dyDescent="0.25">
      <c r="A92" s="10"/>
      <c r="B92" s="11">
        <v>0.612185005410537</v>
      </c>
      <c r="C92" s="10"/>
      <c r="D92" s="10"/>
      <c r="E92" s="10"/>
      <c r="F92" s="10">
        <v>256</v>
      </c>
      <c r="G92" s="10">
        <v>1024</v>
      </c>
      <c r="H92" s="10">
        <v>1</v>
      </c>
      <c r="I92" s="10">
        <v>1</v>
      </c>
      <c r="J92" s="10">
        <v>24</v>
      </c>
      <c r="K92" s="10">
        <v>24</v>
      </c>
      <c r="L92" s="10">
        <v>1</v>
      </c>
      <c r="M92" s="10">
        <v>1</v>
      </c>
      <c r="N92" s="10">
        <v>0</v>
      </c>
      <c r="O92" s="10"/>
      <c r="P92" s="13">
        <f t="shared" si="15"/>
        <v>150994944</v>
      </c>
      <c r="Q92" s="10">
        <f t="shared" si="16"/>
        <v>92436840.609603733</v>
      </c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24" customHeight="1" x14ac:dyDescent="0.25">
      <c r="A93" s="10" t="s">
        <v>52</v>
      </c>
      <c r="B93" s="11">
        <v>0.63888742626518702</v>
      </c>
      <c r="C93" s="10"/>
      <c r="D93" s="10"/>
      <c r="E93" s="10"/>
      <c r="F93" s="35">
        <v>256</v>
      </c>
      <c r="G93" s="35"/>
      <c r="H93" s="35">
        <v>576</v>
      </c>
      <c r="I93" s="35"/>
      <c r="J93" s="35"/>
      <c r="K93" s="35"/>
      <c r="L93" s="35"/>
      <c r="M93" s="35"/>
      <c r="N93" s="35"/>
      <c r="O93" s="10"/>
      <c r="P93" s="10"/>
      <c r="Q93" s="10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24" customHeight="1" x14ac:dyDescent="0.25">
      <c r="A94" s="10" t="s">
        <v>53</v>
      </c>
      <c r="B94" s="11">
        <v>0.153598823924849</v>
      </c>
      <c r="C94" s="10"/>
      <c r="D94" s="10"/>
      <c r="E94" s="10"/>
      <c r="F94" s="35">
        <v>256</v>
      </c>
      <c r="G94" s="35"/>
      <c r="H94" s="35">
        <v>576</v>
      </c>
      <c r="I94" s="35"/>
      <c r="J94" s="35"/>
      <c r="K94" s="35"/>
      <c r="L94" s="35"/>
      <c r="M94" s="35"/>
      <c r="N94" s="35"/>
      <c r="O94" s="10"/>
      <c r="P94" s="10"/>
      <c r="Q94" s="10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24" customHeight="1" x14ac:dyDescent="0.25">
      <c r="A95" s="10" t="s">
        <v>54</v>
      </c>
      <c r="B95" s="11">
        <v>0.380262560913532</v>
      </c>
      <c r="C95" s="10"/>
      <c r="D95" s="10"/>
      <c r="E95" s="10"/>
      <c r="F95" s="35">
        <v>1024</v>
      </c>
      <c r="G95" s="35"/>
      <c r="H95" s="35">
        <v>576</v>
      </c>
      <c r="I95" s="35"/>
      <c r="J95" s="35"/>
      <c r="K95" s="35"/>
      <c r="L95" s="35"/>
      <c r="M95" s="35"/>
      <c r="N95" s="35"/>
      <c r="O95" s="10"/>
      <c r="P95" s="10"/>
      <c r="Q95" s="10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24" customHeight="1" x14ac:dyDescent="0.25">
      <c r="A96" s="10"/>
      <c r="B96" s="10"/>
      <c r="C96" s="10"/>
      <c r="D96" s="10"/>
      <c r="E96" s="10"/>
      <c r="F96" s="35" t="s">
        <v>336</v>
      </c>
      <c r="G96" s="35"/>
      <c r="H96" s="35"/>
      <c r="I96" s="35"/>
      <c r="J96" s="35"/>
      <c r="K96" s="35"/>
      <c r="L96" s="35"/>
      <c r="M96" s="35"/>
      <c r="N96" s="35"/>
      <c r="O96" s="10"/>
      <c r="P96" s="13">
        <f>MIN((F94+F95)*H95*H95, 2*H95*F94*F95)</f>
        <v>301989888</v>
      </c>
      <c r="Q96" s="13">
        <f>MIN((F94*F95*H95*MIN(B94,B95)+F94*F95*H95*B93), H95*H95*F93*MIN(B93,B94)+H95*H95*F95*B95)</f>
        <v>119661416.96821448</v>
      </c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24" customHeight="1" x14ac:dyDescent="0.25">
      <c r="A97" s="10" t="s">
        <v>55</v>
      </c>
      <c r="B97" s="11">
        <v>1.47790482976524</v>
      </c>
      <c r="C97" s="10"/>
      <c r="D97" s="10"/>
      <c r="E97" s="10"/>
      <c r="F97" s="10">
        <v>1024</v>
      </c>
      <c r="G97" s="10">
        <v>256</v>
      </c>
      <c r="H97" s="10">
        <v>1</v>
      </c>
      <c r="I97" s="10">
        <v>1</v>
      </c>
      <c r="J97" s="10">
        <v>24</v>
      </c>
      <c r="K97" s="10">
        <v>24</v>
      </c>
      <c r="L97" s="10">
        <v>1</v>
      </c>
      <c r="M97" s="10">
        <v>1</v>
      </c>
      <c r="N97" s="10">
        <v>0</v>
      </c>
      <c r="O97" s="10"/>
      <c r="P97" s="13">
        <f t="shared" ref="P97:P105" si="17" xml:space="preserve"> ((J97 + 2 * N97 - H97) / M97 + 1) * ((K97 + 2 * N97 - I97) / M97 + 1) * G97 * (F97 / L97 * H97 * I97)</f>
        <v>150994944</v>
      </c>
      <c r="Q97" s="10">
        <f t="shared" ref="Q97:Q105" si="18">P97*B97</f>
        <v>223156157.00773194</v>
      </c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24" customHeight="1" x14ac:dyDescent="0.25">
      <c r="A98" s="10" t="s">
        <v>56</v>
      </c>
      <c r="B98" s="11">
        <v>0.65766376151196104</v>
      </c>
      <c r="C98" s="10"/>
      <c r="D98" s="10"/>
      <c r="E98" s="10"/>
      <c r="F98" s="10">
        <v>256</v>
      </c>
      <c r="G98" s="10">
        <v>1024</v>
      </c>
      <c r="H98" s="10">
        <v>1</v>
      </c>
      <c r="I98" s="10">
        <v>1</v>
      </c>
      <c r="J98" s="10">
        <v>24</v>
      </c>
      <c r="K98" s="10">
        <v>24</v>
      </c>
      <c r="L98" s="10">
        <v>1</v>
      </c>
      <c r="M98" s="10">
        <v>1</v>
      </c>
      <c r="N98" s="10">
        <v>0</v>
      </c>
      <c r="O98" s="10"/>
      <c r="P98" s="13">
        <f t="shared" si="17"/>
        <v>150994944</v>
      </c>
      <c r="Q98" s="10">
        <f t="shared" si="18"/>
        <v>99303902.840327919</v>
      </c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24" customHeight="1" x14ac:dyDescent="0.25">
      <c r="A99" s="10" t="s">
        <v>57</v>
      </c>
      <c r="B99" s="11">
        <v>8.9245574451087301E-2</v>
      </c>
      <c r="C99" s="10"/>
      <c r="D99" s="10"/>
      <c r="E99" s="10"/>
      <c r="F99" s="10">
        <v>1024</v>
      </c>
      <c r="G99" s="10">
        <v>256</v>
      </c>
      <c r="H99" s="10">
        <v>1</v>
      </c>
      <c r="I99" s="10">
        <v>1</v>
      </c>
      <c r="J99" s="10">
        <v>24</v>
      </c>
      <c r="K99" s="10">
        <v>24</v>
      </c>
      <c r="L99" s="10">
        <v>1</v>
      </c>
      <c r="M99" s="10">
        <v>1</v>
      </c>
      <c r="N99" s="10">
        <v>0</v>
      </c>
      <c r="O99" s="10"/>
      <c r="P99" s="13">
        <f t="shared" si="17"/>
        <v>150994944</v>
      </c>
      <c r="Q99" s="10">
        <f t="shared" si="18"/>
        <v>13475630.516489757</v>
      </c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24" customHeight="1" x14ac:dyDescent="0.25">
      <c r="A100" s="10" t="s">
        <v>58</v>
      </c>
      <c r="B100" s="11">
        <v>0.68011262043753795</v>
      </c>
      <c r="C100" s="10"/>
      <c r="D100" s="10"/>
      <c r="E100" s="10"/>
      <c r="F100" s="10">
        <v>256</v>
      </c>
      <c r="G100" s="10">
        <v>512</v>
      </c>
      <c r="H100" s="10">
        <v>1</v>
      </c>
      <c r="I100" s="10">
        <v>1</v>
      </c>
      <c r="J100" s="10">
        <v>24</v>
      </c>
      <c r="K100" s="10">
        <v>24</v>
      </c>
      <c r="L100" s="10">
        <v>1</v>
      </c>
      <c r="M100" s="10">
        <v>1</v>
      </c>
      <c r="N100" s="10">
        <v>0</v>
      </c>
      <c r="O100" s="10"/>
      <c r="P100" s="13">
        <f t="shared" si="17"/>
        <v>75497472</v>
      </c>
      <c r="Q100" s="10">
        <f t="shared" si="18"/>
        <v>51346783.51832965</v>
      </c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24" customHeight="1" x14ac:dyDescent="0.25">
      <c r="A101" s="10" t="s">
        <v>59</v>
      </c>
      <c r="B101" s="11">
        <v>0.59709686034063003</v>
      </c>
      <c r="C101" s="10"/>
      <c r="D101" s="10"/>
      <c r="E101" s="10"/>
      <c r="F101" s="10">
        <v>512</v>
      </c>
      <c r="G101" s="10">
        <v>512</v>
      </c>
      <c r="H101" s="10">
        <v>3</v>
      </c>
      <c r="I101" s="10">
        <v>3</v>
      </c>
      <c r="J101" s="10">
        <v>24</v>
      </c>
      <c r="K101" s="10">
        <v>24</v>
      </c>
      <c r="L101" s="10">
        <v>512</v>
      </c>
      <c r="M101" s="10">
        <v>1</v>
      </c>
      <c r="N101" s="10">
        <v>1</v>
      </c>
      <c r="O101" s="10"/>
      <c r="P101" s="13">
        <f t="shared" si="17"/>
        <v>2654208</v>
      </c>
      <c r="Q101" s="10">
        <f t="shared" si="18"/>
        <v>1584819.2634909831</v>
      </c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24" customHeight="1" x14ac:dyDescent="0.25">
      <c r="A102" s="10" t="s">
        <v>60</v>
      </c>
      <c r="B102" s="11">
        <v>0.33255604137169498</v>
      </c>
      <c r="C102" s="10"/>
      <c r="D102" s="10"/>
      <c r="E102" s="10"/>
      <c r="F102" s="10">
        <v>512</v>
      </c>
      <c r="G102" s="10">
        <v>256</v>
      </c>
      <c r="H102" s="10">
        <v>1</v>
      </c>
      <c r="I102" s="10">
        <v>1</v>
      </c>
      <c r="J102" s="10">
        <v>24</v>
      </c>
      <c r="K102" s="10">
        <v>24</v>
      </c>
      <c r="L102" s="10">
        <v>1</v>
      </c>
      <c r="M102" s="10">
        <v>1</v>
      </c>
      <c r="N102" s="10">
        <v>0</v>
      </c>
      <c r="O102" s="10"/>
      <c r="P102" s="13">
        <f t="shared" si="17"/>
        <v>75497472</v>
      </c>
      <c r="Q102" s="10">
        <f t="shared" si="18"/>
        <v>25107140.421890382</v>
      </c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24" customHeight="1" x14ac:dyDescent="0.25">
      <c r="A103" s="10" t="s">
        <v>61</v>
      </c>
      <c r="B103" s="11">
        <v>0.63951757509155804</v>
      </c>
      <c r="C103" s="10"/>
      <c r="D103" s="10"/>
      <c r="E103" s="10"/>
      <c r="F103" s="10">
        <v>256</v>
      </c>
      <c r="G103" s="10">
        <v>256</v>
      </c>
      <c r="H103" s="10">
        <v>1</v>
      </c>
      <c r="I103" s="10">
        <v>1</v>
      </c>
      <c r="J103" s="10">
        <v>24</v>
      </c>
      <c r="K103" s="10">
        <v>24</v>
      </c>
      <c r="L103" s="10">
        <v>1</v>
      </c>
      <c r="M103" s="10">
        <v>1</v>
      </c>
      <c r="N103" s="10">
        <v>0</v>
      </c>
      <c r="O103" s="10"/>
      <c r="P103" s="13">
        <f t="shared" si="17"/>
        <v>37748736</v>
      </c>
      <c r="Q103" s="10">
        <f t="shared" si="18"/>
        <v>24140980.1094914</v>
      </c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24" customHeight="1" x14ac:dyDescent="0.25">
      <c r="A104" s="10"/>
      <c r="B104" s="11">
        <v>0.63951757509155804</v>
      </c>
      <c r="C104" s="10"/>
      <c r="D104" s="10"/>
      <c r="E104" s="10"/>
      <c r="F104" s="10">
        <v>256</v>
      </c>
      <c r="G104" s="10">
        <v>256</v>
      </c>
      <c r="H104" s="10">
        <v>1</v>
      </c>
      <c r="I104" s="10">
        <v>1</v>
      </c>
      <c r="J104" s="10">
        <v>24</v>
      </c>
      <c r="K104" s="10">
        <v>24</v>
      </c>
      <c r="L104" s="10">
        <v>1</v>
      </c>
      <c r="M104" s="10">
        <v>1</v>
      </c>
      <c r="N104" s="10">
        <v>0</v>
      </c>
      <c r="O104" s="10"/>
      <c r="P104" s="13">
        <f t="shared" si="17"/>
        <v>37748736</v>
      </c>
      <c r="Q104" s="10">
        <f t="shared" si="18"/>
        <v>24140980.1094914</v>
      </c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24" customHeight="1" x14ac:dyDescent="0.25">
      <c r="A105" s="10"/>
      <c r="B105" s="11">
        <v>0.63951757509155804</v>
      </c>
      <c r="C105" s="10"/>
      <c r="D105" s="10"/>
      <c r="E105" s="10"/>
      <c r="F105" s="10">
        <v>256</v>
      </c>
      <c r="G105" s="10">
        <v>1024</v>
      </c>
      <c r="H105" s="10">
        <v>1</v>
      </c>
      <c r="I105" s="10">
        <v>1</v>
      </c>
      <c r="J105" s="10">
        <v>24</v>
      </c>
      <c r="K105" s="10">
        <v>24</v>
      </c>
      <c r="L105" s="10">
        <v>1</v>
      </c>
      <c r="M105" s="10">
        <v>1</v>
      </c>
      <c r="N105" s="10">
        <v>0</v>
      </c>
      <c r="O105" s="10"/>
      <c r="P105" s="13">
        <f t="shared" si="17"/>
        <v>150994944</v>
      </c>
      <c r="Q105" s="10">
        <f t="shared" si="18"/>
        <v>96563920.437965602</v>
      </c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24" customHeight="1" x14ac:dyDescent="0.25">
      <c r="A106" s="10" t="s">
        <v>62</v>
      </c>
      <c r="B106" s="11">
        <v>0.61990571808219097</v>
      </c>
      <c r="C106" s="10"/>
      <c r="D106" s="10"/>
      <c r="E106" s="10"/>
      <c r="F106" s="35">
        <v>256</v>
      </c>
      <c r="G106" s="35"/>
      <c r="H106" s="35">
        <v>576</v>
      </c>
      <c r="I106" s="35"/>
      <c r="J106" s="35"/>
      <c r="K106" s="35"/>
      <c r="L106" s="35"/>
      <c r="M106" s="35"/>
      <c r="N106" s="35"/>
      <c r="O106" s="10"/>
      <c r="P106" s="10"/>
      <c r="Q106" s="10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24" customHeight="1" x14ac:dyDescent="0.25">
      <c r="A107" s="10" t="s">
        <v>63</v>
      </c>
      <c r="B107" s="11">
        <v>0.120995463036586</v>
      </c>
      <c r="C107" s="10"/>
      <c r="D107" s="10"/>
      <c r="E107" s="10"/>
      <c r="F107" s="35">
        <v>256</v>
      </c>
      <c r="G107" s="35"/>
      <c r="H107" s="35">
        <v>576</v>
      </c>
      <c r="I107" s="35"/>
      <c r="J107" s="35"/>
      <c r="K107" s="35"/>
      <c r="L107" s="35"/>
      <c r="M107" s="35"/>
      <c r="N107" s="35"/>
      <c r="O107" s="10"/>
      <c r="P107" s="10"/>
      <c r="Q107" s="10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24" customHeight="1" x14ac:dyDescent="0.25">
      <c r="A108" s="10" t="s">
        <v>64</v>
      </c>
      <c r="B108" s="11">
        <v>0.52046289575025395</v>
      </c>
      <c r="C108" s="10"/>
      <c r="D108" s="10"/>
      <c r="E108" s="10"/>
      <c r="F108" s="35">
        <v>1024</v>
      </c>
      <c r="G108" s="35"/>
      <c r="H108" s="35">
        <v>576</v>
      </c>
      <c r="I108" s="35"/>
      <c r="J108" s="35"/>
      <c r="K108" s="35"/>
      <c r="L108" s="35"/>
      <c r="M108" s="35"/>
      <c r="N108" s="35"/>
      <c r="O108" s="10"/>
      <c r="P108" s="10"/>
      <c r="Q108" s="10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24" customHeight="1" x14ac:dyDescent="0.25">
      <c r="A109" s="10"/>
      <c r="B109" s="10"/>
      <c r="C109" s="10"/>
      <c r="D109" s="10"/>
      <c r="E109" s="10"/>
      <c r="F109" s="35" t="s">
        <v>336</v>
      </c>
      <c r="G109" s="35"/>
      <c r="H109" s="35"/>
      <c r="I109" s="35"/>
      <c r="J109" s="35"/>
      <c r="K109" s="35"/>
      <c r="L109" s="35"/>
      <c r="M109" s="35"/>
      <c r="N109" s="35"/>
      <c r="O109" s="10"/>
      <c r="P109" s="13">
        <f>MIN((F107+F108)*H108*H108, 2*H108*F107*F108)</f>
        <v>301989888</v>
      </c>
      <c r="Q109" s="13">
        <f>MIN((F107*F108*H108*MIN(B107,B108)+F107*F108*H108*B106), H108*H108*F106*MIN(B106,B107)+H108*H108*F108*B108)</f>
        <v>111872332.35256359</v>
      </c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24" customHeight="1" x14ac:dyDescent="0.25">
      <c r="A110" s="10" t="s">
        <v>65</v>
      </c>
      <c r="B110" s="11">
        <v>1.33026898232305</v>
      </c>
      <c r="C110" s="10"/>
      <c r="D110" s="10"/>
      <c r="E110" s="10"/>
      <c r="F110" s="10">
        <v>1024</v>
      </c>
      <c r="G110" s="10">
        <v>256</v>
      </c>
      <c r="H110" s="10">
        <v>1</v>
      </c>
      <c r="I110" s="10">
        <v>1</v>
      </c>
      <c r="J110" s="10">
        <v>24</v>
      </c>
      <c r="K110" s="10">
        <v>24</v>
      </c>
      <c r="L110" s="10">
        <v>1</v>
      </c>
      <c r="M110" s="10">
        <v>1</v>
      </c>
      <c r="N110" s="10">
        <v>0</v>
      </c>
      <c r="O110" s="10"/>
      <c r="P110" s="13">
        <f t="shared" ref="P110:P113" si="19" xml:space="preserve"> ((J110 + 2 * N110 - H110) / M110 + 1) * ((K110 + 2 * N110 - I110) / M110 + 1) * G110 * (F110 / L110 * H110 * I110)</f>
        <v>150994944</v>
      </c>
      <c r="Q110" s="10">
        <f t="shared" ref="Q110:Q113" si="20">P110*B110</f>
        <v>200863890.49080592</v>
      </c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24" customHeight="1" x14ac:dyDescent="0.25">
      <c r="A111" s="10" t="s">
        <v>66</v>
      </c>
      <c r="B111" s="11">
        <v>0.79408871688039895</v>
      </c>
      <c r="C111" s="10"/>
      <c r="D111" s="10"/>
      <c r="E111" s="10"/>
      <c r="F111" s="10">
        <v>256</v>
      </c>
      <c r="G111" s="10">
        <v>1024</v>
      </c>
      <c r="H111" s="10">
        <v>1</v>
      </c>
      <c r="I111" s="10">
        <v>1</v>
      </c>
      <c r="J111" s="10">
        <v>24</v>
      </c>
      <c r="K111" s="10">
        <v>24</v>
      </c>
      <c r="L111" s="10">
        <v>1</v>
      </c>
      <c r="M111" s="10">
        <v>1</v>
      </c>
      <c r="N111" s="10">
        <v>0</v>
      </c>
      <c r="O111" s="10"/>
      <c r="P111" s="13">
        <f t="shared" si="19"/>
        <v>150994944</v>
      </c>
      <c r="Q111" s="10">
        <f t="shared" si="20"/>
        <v>119903381.33638769</v>
      </c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24" customHeight="1" x14ac:dyDescent="0.25">
      <c r="A112" s="10" t="s">
        <v>67</v>
      </c>
      <c r="B112" s="11">
        <v>8.1529776261871106E-2</v>
      </c>
      <c r="C112" s="10"/>
      <c r="D112" s="10"/>
      <c r="E112" s="10"/>
      <c r="F112" s="10">
        <v>1024</v>
      </c>
      <c r="G112" s="10">
        <v>256</v>
      </c>
      <c r="H112" s="10">
        <v>1</v>
      </c>
      <c r="I112" s="10">
        <v>1</v>
      </c>
      <c r="J112" s="10">
        <v>24</v>
      </c>
      <c r="K112" s="10">
        <v>24</v>
      </c>
      <c r="L112" s="10">
        <v>1</v>
      </c>
      <c r="M112" s="10">
        <v>1</v>
      </c>
      <c r="N112" s="10">
        <v>0</v>
      </c>
      <c r="O112" s="10"/>
      <c r="P112" s="13">
        <f t="shared" si="19"/>
        <v>150994944</v>
      </c>
      <c r="Q112" s="10">
        <f t="shared" si="20"/>
        <v>12310584.000993757</v>
      </c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24" customHeight="1" x14ac:dyDescent="0.25">
      <c r="A113" s="10" t="s">
        <v>287</v>
      </c>
      <c r="B113" s="11">
        <v>0.81598120210764702</v>
      </c>
      <c r="C113" s="10"/>
      <c r="D113" s="10"/>
      <c r="E113" s="10"/>
      <c r="F113" s="10">
        <v>256</v>
      </c>
      <c r="G113" s="10">
        <v>256</v>
      </c>
      <c r="H113" s="10">
        <v>1</v>
      </c>
      <c r="I113" s="10">
        <v>1</v>
      </c>
      <c r="J113" s="10">
        <v>24</v>
      </c>
      <c r="K113" s="10">
        <v>24</v>
      </c>
      <c r="L113" s="10">
        <v>1</v>
      </c>
      <c r="M113" s="10">
        <v>1</v>
      </c>
      <c r="N113" s="10">
        <v>0</v>
      </c>
      <c r="O113" s="10"/>
      <c r="P113" s="13">
        <f t="shared" si="19"/>
        <v>37748736</v>
      </c>
      <c r="Q113" s="10">
        <f t="shared" si="20"/>
        <v>30802258.97932421</v>
      </c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24" customHeight="1" x14ac:dyDescent="0.25">
      <c r="A114" s="10"/>
      <c r="B114" s="11">
        <v>0.81598120210764702</v>
      </c>
      <c r="C114" s="10"/>
      <c r="D114" s="10"/>
      <c r="E114" s="10"/>
      <c r="F114" s="10">
        <v>256</v>
      </c>
      <c r="G114" s="10">
        <v>1024</v>
      </c>
      <c r="H114" s="10">
        <v>1</v>
      </c>
      <c r="I114" s="10">
        <v>1</v>
      </c>
      <c r="J114" s="10">
        <v>24</v>
      </c>
      <c r="K114" s="10">
        <v>24</v>
      </c>
      <c r="L114" s="10">
        <v>1</v>
      </c>
      <c r="M114" s="10">
        <v>1</v>
      </c>
      <c r="N114" s="10">
        <v>0</v>
      </c>
      <c r="O114" s="10"/>
      <c r="P114" s="13"/>
      <c r="Q114" s="10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24" customHeight="1" x14ac:dyDescent="0.25">
      <c r="A115" s="10"/>
      <c r="B115" s="11">
        <v>0.81598120210764702</v>
      </c>
      <c r="C115" s="10"/>
      <c r="D115" s="10"/>
      <c r="E115" s="10"/>
      <c r="F115" s="10">
        <v>256</v>
      </c>
      <c r="G115" s="10">
        <v>256</v>
      </c>
      <c r="H115" s="10">
        <v>1</v>
      </c>
      <c r="I115" s="10">
        <v>1</v>
      </c>
      <c r="J115" s="10">
        <v>24</v>
      </c>
      <c r="K115" s="10">
        <v>24</v>
      </c>
      <c r="L115" s="10">
        <v>1</v>
      </c>
      <c r="M115" s="10">
        <v>1</v>
      </c>
      <c r="N115" s="10">
        <v>0</v>
      </c>
      <c r="O115" s="10"/>
      <c r="P115" s="13"/>
      <c r="Q115" s="10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24" customHeight="1" x14ac:dyDescent="0.25">
      <c r="A116" s="10" t="s">
        <v>288</v>
      </c>
      <c r="B116" s="11">
        <v>0.38597154344925899</v>
      </c>
      <c r="C116" s="11">
        <v>0.41163179859287702</v>
      </c>
      <c r="D116" s="11">
        <v>0.39968294711316699</v>
      </c>
      <c r="E116" s="10"/>
      <c r="F116" s="35">
        <v>256</v>
      </c>
      <c r="G116" s="35"/>
      <c r="H116" s="35">
        <v>576</v>
      </c>
      <c r="I116" s="35"/>
      <c r="J116" s="35"/>
      <c r="K116" s="35"/>
      <c r="L116" s="35"/>
      <c r="M116" s="35"/>
      <c r="N116" s="35"/>
      <c r="O116" s="10"/>
      <c r="P116" s="10">
        <v>0</v>
      </c>
      <c r="Q116" s="10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24" customHeight="1" x14ac:dyDescent="0.25">
      <c r="A117" s="10" t="s">
        <v>289</v>
      </c>
      <c r="B117" s="10"/>
      <c r="C117" s="10"/>
      <c r="D117" s="10"/>
      <c r="E117" s="10"/>
      <c r="F117" s="35">
        <v>1024</v>
      </c>
      <c r="G117" s="35"/>
      <c r="H117" s="35">
        <v>576</v>
      </c>
      <c r="I117" s="35"/>
      <c r="J117" s="35"/>
      <c r="K117" s="35"/>
      <c r="L117" s="35"/>
      <c r="M117" s="35"/>
      <c r="N117" s="35"/>
      <c r="O117" s="10"/>
      <c r="P117" s="10">
        <v>0</v>
      </c>
      <c r="Q117" s="10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24" customHeight="1" x14ac:dyDescent="0.25">
      <c r="A118" s="10" t="s">
        <v>290</v>
      </c>
      <c r="B118" s="10"/>
      <c r="C118" s="10"/>
      <c r="D118" s="10"/>
      <c r="E118" s="10"/>
      <c r="F118" s="35">
        <v>256</v>
      </c>
      <c r="G118" s="35"/>
      <c r="H118" s="35">
        <v>576</v>
      </c>
      <c r="I118" s="35"/>
      <c r="J118" s="35"/>
      <c r="K118" s="35"/>
      <c r="L118" s="35"/>
      <c r="M118" s="35"/>
      <c r="N118" s="35"/>
      <c r="O118" s="10"/>
      <c r="P118" s="10">
        <v>0</v>
      </c>
      <c r="Q118" s="10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24" customHeight="1" x14ac:dyDescent="0.25">
      <c r="A119" s="10"/>
      <c r="B119" s="11">
        <v>0.38597154344925899</v>
      </c>
      <c r="C119" s="11">
        <v>0.41163179859287702</v>
      </c>
      <c r="D119" s="11">
        <v>0.39968294711316699</v>
      </c>
      <c r="E119" s="10"/>
      <c r="F119" s="35" t="s">
        <v>22</v>
      </c>
      <c r="G119" s="35"/>
      <c r="H119" s="35"/>
      <c r="I119" s="35"/>
      <c r="J119" s="35"/>
      <c r="K119" s="35"/>
      <c r="L119" s="35"/>
      <c r="M119" s="35"/>
      <c r="N119" s="35"/>
      <c r="O119" s="10"/>
      <c r="P119" s="13">
        <f>(F117*F118*H118)</f>
        <v>150994944</v>
      </c>
      <c r="Q119" s="10">
        <f t="shared" ref="Q119:Q134" si="21">P119*B119</f>
        <v>58279751.588714428</v>
      </c>
      <c r="R119" s="11">
        <f>P119*C119</f>
        <v>62154320.377150744</v>
      </c>
      <c r="S119" s="11">
        <f>P119*D119</f>
        <v>60350104.217107609</v>
      </c>
      <c r="T119" s="11"/>
      <c r="U119" s="11"/>
      <c r="V119" s="11"/>
      <c r="W119" s="11"/>
      <c r="X119" s="11"/>
      <c r="Y119" s="11"/>
      <c r="Z119" s="11"/>
    </row>
    <row r="120" spans="1:26" ht="24" customHeight="1" x14ac:dyDescent="0.25">
      <c r="A120" s="10" t="s">
        <v>288</v>
      </c>
      <c r="B120" s="11">
        <v>2.4593997998115298</v>
      </c>
      <c r="C120" s="11">
        <v>2.78778143965034</v>
      </c>
      <c r="D120" s="11">
        <v>2.6252038622458098</v>
      </c>
      <c r="E120" s="10"/>
      <c r="F120" s="10">
        <v>1024</v>
      </c>
      <c r="G120" s="10">
        <v>1024</v>
      </c>
      <c r="H120" s="10">
        <v>3</v>
      </c>
      <c r="I120" s="10">
        <v>3</v>
      </c>
      <c r="J120" s="10">
        <v>24</v>
      </c>
      <c r="K120" s="10">
        <v>24</v>
      </c>
      <c r="L120" s="10">
        <v>1024</v>
      </c>
      <c r="M120" s="10">
        <v>1</v>
      </c>
      <c r="N120" s="10">
        <v>1</v>
      </c>
      <c r="O120" s="10"/>
      <c r="P120" s="13">
        <f t="shared" ref="P120:P122" si="22" xml:space="preserve"> ((J120 + 2 * N120 - H120) / M120 + 1) * ((K120 + 2 * N120 - I120) / M120 + 1) * G120 * (F120 / L120 * H120 * I120)</f>
        <v>5308416</v>
      </c>
      <c r="Q120" s="10">
        <f t="shared" si="21"/>
        <v>13055517.247716323</v>
      </c>
      <c r="R120" s="11">
        <f t="shared" ref="R120:R125" si="23">P120*C120</f>
        <v>14798703.598742899</v>
      </c>
      <c r="S120" s="11">
        <f t="shared" ref="S120:S125" si="24">P120*D120</f>
        <v>13935674.185607452</v>
      </c>
      <c r="T120" s="11"/>
      <c r="U120" s="11"/>
      <c r="V120" s="11"/>
      <c r="W120" s="11"/>
      <c r="X120" s="11"/>
      <c r="Y120" s="11"/>
      <c r="Z120" s="11"/>
    </row>
    <row r="121" spans="1:26" ht="24" customHeight="1" x14ac:dyDescent="0.25">
      <c r="A121" s="10" t="s">
        <v>291</v>
      </c>
      <c r="B121" s="11">
        <v>0.33185311239311699</v>
      </c>
      <c r="C121" s="11">
        <v>0.33747398354939401</v>
      </c>
      <c r="D121" s="11">
        <v>0.33418104472993898</v>
      </c>
      <c r="E121" s="10"/>
      <c r="F121" s="10">
        <v>1024</v>
      </c>
      <c r="G121" s="10">
        <v>256</v>
      </c>
      <c r="H121" s="10">
        <v>1</v>
      </c>
      <c r="I121" s="10">
        <v>1</v>
      </c>
      <c r="J121" s="10">
        <v>24</v>
      </c>
      <c r="K121" s="10">
        <v>24</v>
      </c>
      <c r="L121" s="10">
        <v>1</v>
      </c>
      <c r="M121" s="10">
        <v>1</v>
      </c>
      <c r="N121" s="10">
        <v>0</v>
      </c>
      <c r="O121" s="10"/>
      <c r="P121" s="13">
        <f t="shared" si="22"/>
        <v>150994944</v>
      </c>
      <c r="Q121" s="10">
        <f t="shared" si="21"/>
        <v>50108142.122024402</v>
      </c>
      <c r="R121" s="11">
        <f t="shared" si="23"/>
        <v>50956865.24749767</v>
      </c>
      <c r="S121" s="11">
        <f t="shared" si="24"/>
        <v>50459648.134858631</v>
      </c>
      <c r="T121" s="11"/>
      <c r="U121" s="11"/>
      <c r="V121" s="11"/>
      <c r="W121" s="11"/>
      <c r="X121" s="11"/>
      <c r="Y121" s="11"/>
      <c r="Z121" s="11"/>
    </row>
    <row r="122" spans="1:26" ht="24" customHeight="1" x14ac:dyDescent="0.25">
      <c r="A122" s="10" t="s">
        <v>292</v>
      </c>
      <c r="B122" s="11">
        <v>0.48771990221112899</v>
      </c>
      <c r="C122" s="11">
        <v>0.46388488049545401</v>
      </c>
      <c r="D122" s="11">
        <v>0.53231058221943695</v>
      </c>
      <c r="E122" s="10"/>
      <c r="F122" s="10">
        <v>256</v>
      </c>
      <c r="G122" s="10">
        <v>256</v>
      </c>
      <c r="H122" s="10">
        <v>1</v>
      </c>
      <c r="I122" s="10">
        <v>1</v>
      </c>
      <c r="J122" s="10">
        <v>24</v>
      </c>
      <c r="K122" s="10">
        <v>24</v>
      </c>
      <c r="L122" s="10">
        <v>1</v>
      </c>
      <c r="M122" s="10">
        <v>1</v>
      </c>
      <c r="N122" s="10">
        <v>0</v>
      </c>
      <c r="O122" s="10"/>
      <c r="P122" s="13">
        <f t="shared" si="22"/>
        <v>37748736</v>
      </c>
      <c r="Q122" s="10">
        <f t="shared" si="21"/>
        <v>18410809.830513723</v>
      </c>
      <c r="R122" s="11">
        <f t="shared" si="23"/>
        <v>17511067.888214443</v>
      </c>
      <c r="S122" s="11">
        <f t="shared" si="24"/>
        <v>20094051.638207819</v>
      </c>
      <c r="T122" s="11"/>
      <c r="U122" s="11"/>
      <c r="V122" s="11"/>
      <c r="W122" s="11"/>
      <c r="X122" s="11"/>
      <c r="Y122" s="11"/>
      <c r="Z122" s="11"/>
    </row>
    <row r="123" spans="1:26" ht="24" customHeight="1" x14ac:dyDescent="0.25">
      <c r="A123" s="10" t="s">
        <v>293</v>
      </c>
      <c r="B123" s="11">
        <v>0.73186369750541502</v>
      </c>
      <c r="C123" s="11">
        <v>0.71430449263181595</v>
      </c>
      <c r="D123" s="11">
        <v>0.75608085892872401</v>
      </c>
      <c r="E123" s="10"/>
      <c r="F123" s="35" t="s">
        <v>22</v>
      </c>
      <c r="G123" s="35"/>
      <c r="H123" s="35"/>
      <c r="I123" s="35"/>
      <c r="J123" s="35"/>
      <c r="K123" s="35"/>
      <c r="L123" s="35"/>
      <c r="M123" s="35"/>
      <c r="N123" s="35"/>
      <c r="O123" s="10"/>
      <c r="P123" s="13">
        <f>F117*F118*H118</f>
        <v>150994944</v>
      </c>
      <c r="Q123" s="10">
        <f t="shared" si="21"/>
        <v>110507718.02046308</v>
      </c>
      <c r="R123" s="11">
        <f t="shared" si="23"/>
        <v>107856366.86388946</v>
      </c>
      <c r="S123" s="11">
        <f t="shared" si="24"/>
        <v>114164386.95341459</v>
      </c>
      <c r="T123" s="11"/>
      <c r="U123" s="11"/>
      <c r="V123" s="11"/>
      <c r="W123" s="11"/>
      <c r="X123" s="11"/>
      <c r="Y123" s="11"/>
      <c r="Z123" s="11"/>
    </row>
    <row r="124" spans="1:26" ht="24" customHeight="1" x14ac:dyDescent="0.25">
      <c r="A124" s="10" t="s">
        <v>294</v>
      </c>
      <c r="B124" s="11">
        <v>3.1086050730719701</v>
      </c>
      <c r="C124" s="11">
        <v>3.2306023614776098</v>
      </c>
      <c r="D124" s="11">
        <v>3.2027631399794299</v>
      </c>
      <c r="E124" s="10"/>
      <c r="F124" s="10">
        <v>576</v>
      </c>
      <c r="G124" s="10">
        <v>288</v>
      </c>
      <c r="H124" s="10" t="s">
        <v>238</v>
      </c>
      <c r="I124" s="10">
        <v>1024</v>
      </c>
      <c r="J124" s="35">
        <v>1</v>
      </c>
      <c r="K124" s="35"/>
      <c r="L124" s="10">
        <v>1</v>
      </c>
      <c r="M124" s="10">
        <v>1</v>
      </c>
      <c r="N124" s="10">
        <v>0</v>
      </c>
      <c r="O124" s="10"/>
      <c r="P124" s="13">
        <f xml:space="preserve"> J124*F124*G124*I124</f>
        <v>169869312</v>
      </c>
      <c r="Q124" s="10">
        <f t="shared" si="21"/>
        <v>528056605.0424453</v>
      </c>
      <c r="R124" s="11">
        <f t="shared" si="23"/>
        <v>548780200.48977685</v>
      </c>
      <c r="S124" s="11">
        <f t="shared" si="24"/>
        <v>544051171.08726549</v>
      </c>
      <c r="T124" s="11"/>
      <c r="U124" s="11"/>
      <c r="V124" s="11"/>
      <c r="W124" s="11"/>
      <c r="X124" s="11"/>
      <c r="Y124" s="11"/>
      <c r="Z124" s="11"/>
    </row>
    <row r="125" spans="1:26" ht="24" customHeight="1" x14ac:dyDescent="0.25">
      <c r="A125" s="10" t="s">
        <v>295</v>
      </c>
      <c r="B125" s="11">
        <v>0.43512749028133701</v>
      </c>
      <c r="C125" s="11">
        <v>0.43994679833021999</v>
      </c>
      <c r="D125" s="11">
        <v>0.43899512611462799</v>
      </c>
      <c r="E125" s="10"/>
      <c r="F125" s="10">
        <v>288</v>
      </c>
      <c r="G125" s="10">
        <v>1</v>
      </c>
      <c r="H125" s="10" t="s">
        <v>238</v>
      </c>
      <c r="I125" s="10">
        <v>1024</v>
      </c>
      <c r="J125" s="35">
        <v>1</v>
      </c>
      <c r="K125" s="35"/>
      <c r="L125" s="10">
        <v>1</v>
      </c>
      <c r="M125" s="10">
        <v>1</v>
      </c>
      <c r="N125" s="10">
        <v>0</v>
      </c>
      <c r="O125" s="10"/>
      <c r="P125" s="13">
        <f xml:space="preserve"> J125*F125*G125*I125</f>
        <v>294912</v>
      </c>
      <c r="Q125" s="10">
        <f t="shared" si="21"/>
        <v>128324.31841384966</v>
      </c>
      <c r="R125" s="11">
        <f t="shared" si="23"/>
        <v>129745.59018916184</v>
      </c>
      <c r="S125" s="11">
        <f t="shared" si="24"/>
        <v>129464.93063271717</v>
      </c>
      <c r="T125" s="11"/>
      <c r="U125" s="11"/>
      <c r="V125" s="11"/>
      <c r="W125" s="11"/>
      <c r="X125" s="11"/>
      <c r="Y125" s="11"/>
      <c r="Z125" s="11"/>
    </row>
    <row r="126" spans="1:26" ht="24" customHeight="1" x14ac:dyDescent="0.25">
      <c r="A126" s="10" t="s">
        <v>296</v>
      </c>
      <c r="B126" s="11">
        <v>0.80858971874517505</v>
      </c>
      <c r="C126" s="11"/>
      <c r="D126" s="11"/>
      <c r="E126" s="10"/>
      <c r="F126" s="10">
        <v>1024</v>
      </c>
      <c r="G126" s="10">
        <v>256</v>
      </c>
      <c r="H126" s="10">
        <v>1</v>
      </c>
      <c r="I126" s="10">
        <v>1</v>
      </c>
      <c r="J126" s="10">
        <v>24</v>
      </c>
      <c r="K126" s="10">
        <v>24</v>
      </c>
      <c r="L126" s="10">
        <v>1</v>
      </c>
      <c r="M126" s="10">
        <v>1</v>
      </c>
      <c r="N126" s="10">
        <v>0</v>
      </c>
      <c r="O126" s="10"/>
      <c r="P126" s="13">
        <f t="shared" ref="P126:P134" si="25" xml:space="preserve"> ((J126 + 2 * N126 - H126) / M126 + 1) * ((K126 + 2 * N126 - I126) / M126 + 1) * G126 * (F126 / L126 * H126 * I126)</f>
        <v>150994944</v>
      </c>
      <c r="Q126" s="10">
        <f t="shared" si="21"/>
        <v>122092959.30090345</v>
      </c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24" customHeight="1" x14ac:dyDescent="0.25">
      <c r="A127" s="10" t="s">
        <v>251</v>
      </c>
      <c r="B127" s="11">
        <v>0.86059077737189804</v>
      </c>
      <c r="C127" s="10"/>
      <c r="D127" s="10"/>
      <c r="E127" s="10"/>
      <c r="F127" s="10">
        <v>256</v>
      </c>
      <c r="G127" s="10">
        <v>1024</v>
      </c>
      <c r="H127" s="10">
        <v>1</v>
      </c>
      <c r="I127" s="10">
        <v>1</v>
      </c>
      <c r="J127" s="10">
        <v>24</v>
      </c>
      <c r="K127" s="10">
        <v>24</v>
      </c>
      <c r="L127" s="10">
        <v>1</v>
      </c>
      <c r="M127" s="10">
        <v>1</v>
      </c>
      <c r="N127" s="10">
        <v>0</v>
      </c>
      <c r="O127" s="10"/>
      <c r="P127" s="13">
        <f t="shared" si="25"/>
        <v>150994944</v>
      </c>
      <c r="Q127" s="10">
        <f t="shared" si="21"/>
        <v>129944856.23618621</v>
      </c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24" customHeight="1" x14ac:dyDescent="0.25">
      <c r="A128" s="10" t="s">
        <v>252</v>
      </c>
      <c r="B128" s="11">
        <v>0.190345762103098</v>
      </c>
      <c r="C128" s="10"/>
      <c r="D128" s="10"/>
      <c r="E128" s="10"/>
      <c r="F128" s="10">
        <v>1024</v>
      </c>
      <c r="G128" s="10">
        <v>256</v>
      </c>
      <c r="H128" s="10">
        <v>1</v>
      </c>
      <c r="I128" s="10">
        <v>1</v>
      </c>
      <c r="J128" s="10">
        <v>24</v>
      </c>
      <c r="K128" s="10">
        <v>24</v>
      </c>
      <c r="L128" s="10">
        <v>1</v>
      </c>
      <c r="M128" s="10">
        <v>1</v>
      </c>
      <c r="N128" s="10">
        <v>0</v>
      </c>
      <c r="O128" s="10"/>
      <c r="P128" s="13">
        <f t="shared" si="25"/>
        <v>150994944</v>
      </c>
      <c r="Q128" s="10">
        <f t="shared" si="21"/>
        <v>28741247.689394604</v>
      </c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24" customHeight="1" x14ac:dyDescent="0.25">
      <c r="A129" s="10" t="s">
        <v>68</v>
      </c>
      <c r="B129" s="11">
        <v>0.857562066207749</v>
      </c>
      <c r="C129" s="10"/>
      <c r="D129" s="10"/>
      <c r="E129" s="10"/>
      <c r="F129" s="10">
        <v>256</v>
      </c>
      <c r="G129" s="10">
        <v>512</v>
      </c>
      <c r="H129" s="10">
        <v>1</v>
      </c>
      <c r="I129" s="10">
        <v>1</v>
      </c>
      <c r="J129" s="10">
        <v>24</v>
      </c>
      <c r="K129" s="10">
        <v>24</v>
      </c>
      <c r="L129" s="10">
        <v>1</v>
      </c>
      <c r="M129" s="10">
        <v>1</v>
      </c>
      <c r="N129" s="10">
        <v>0</v>
      </c>
      <c r="O129" s="10"/>
      <c r="P129" s="13">
        <f t="shared" si="25"/>
        <v>75497472</v>
      </c>
      <c r="Q129" s="10">
        <f t="shared" si="21"/>
        <v>64743768.081781678</v>
      </c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4" customHeight="1" x14ac:dyDescent="0.25">
      <c r="A130" s="10" t="s">
        <v>69</v>
      </c>
      <c r="B130" s="11">
        <v>0.68237589828521505</v>
      </c>
      <c r="C130" s="10"/>
      <c r="D130" s="10"/>
      <c r="E130" s="10"/>
      <c r="F130" s="10">
        <v>512</v>
      </c>
      <c r="G130" s="10">
        <v>512</v>
      </c>
      <c r="H130" s="10">
        <v>3</v>
      </c>
      <c r="I130" s="10">
        <v>3</v>
      </c>
      <c r="J130" s="10">
        <v>24</v>
      </c>
      <c r="K130" s="10">
        <v>24</v>
      </c>
      <c r="L130" s="10">
        <v>512</v>
      </c>
      <c r="M130" s="10">
        <v>1</v>
      </c>
      <c r="N130" s="10">
        <v>1</v>
      </c>
      <c r="O130" s="10"/>
      <c r="P130" s="13">
        <f t="shared" si="25"/>
        <v>2654208</v>
      </c>
      <c r="Q130" s="10">
        <f t="shared" si="21"/>
        <v>1811167.5682358041</v>
      </c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24" customHeight="1" x14ac:dyDescent="0.25">
      <c r="A131" s="10" t="s">
        <v>70</v>
      </c>
      <c r="B131" s="11">
        <v>0.35758894531503299</v>
      </c>
      <c r="C131" s="10"/>
      <c r="D131" s="10"/>
      <c r="E131" s="10"/>
      <c r="F131" s="10">
        <v>512</v>
      </c>
      <c r="G131" s="10">
        <v>256</v>
      </c>
      <c r="H131" s="10">
        <v>1</v>
      </c>
      <c r="I131" s="10">
        <v>1</v>
      </c>
      <c r="J131" s="10">
        <v>24</v>
      </c>
      <c r="K131" s="10">
        <v>24</v>
      </c>
      <c r="L131" s="10">
        <v>1</v>
      </c>
      <c r="M131" s="10">
        <v>1</v>
      </c>
      <c r="N131" s="10">
        <v>0</v>
      </c>
      <c r="O131" s="10"/>
      <c r="P131" s="13">
        <f t="shared" si="25"/>
        <v>75497472</v>
      </c>
      <c r="Q131" s="10">
        <f t="shared" si="21"/>
        <v>26997061.386431236</v>
      </c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24" customHeight="1" x14ac:dyDescent="0.25">
      <c r="A132" s="10" t="s">
        <v>71</v>
      </c>
      <c r="B132" s="11">
        <v>0.75244179668998901</v>
      </c>
      <c r="C132" s="10"/>
      <c r="D132" s="10"/>
      <c r="E132" s="10"/>
      <c r="F132" s="10">
        <v>256</v>
      </c>
      <c r="G132" s="10">
        <v>256</v>
      </c>
      <c r="H132" s="10">
        <v>1</v>
      </c>
      <c r="I132" s="10">
        <v>1</v>
      </c>
      <c r="J132" s="10">
        <v>24</v>
      </c>
      <c r="K132" s="10">
        <v>24</v>
      </c>
      <c r="L132" s="10">
        <v>1</v>
      </c>
      <c r="M132" s="10">
        <v>1</v>
      </c>
      <c r="N132" s="10">
        <v>0</v>
      </c>
      <c r="O132" s="10"/>
      <c r="P132" s="13">
        <f t="shared" si="25"/>
        <v>37748736</v>
      </c>
      <c r="Q132" s="10">
        <f t="shared" si="21"/>
        <v>28403726.738616068</v>
      </c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24" customHeight="1" x14ac:dyDescent="0.25">
      <c r="A133" s="10"/>
      <c r="B133" s="11">
        <v>0.75244179668998901</v>
      </c>
      <c r="C133" s="10"/>
      <c r="D133" s="10"/>
      <c r="E133" s="10"/>
      <c r="F133" s="10">
        <v>256</v>
      </c>
      <c r="G133" s="10">
        <v>256</v>
      </c>
      <c r="H133" s="10">
        <v>1</v>
      </c>
      <c r="I133" s="10">
        <v>1</v>
      </c>
      <c r="J133" s="10">
        <v>24</v>
      </c>
      <c r="K133" s="10">
        <v>24</v>
      </c>
      <c r="L133" s="10">
        <v>1</v>
      </c>
      <c r="M133" s="10">
        <v>1</v>
      </c>
      <c r="N133" s="10">
        <v>0</v>
      </c>
      <c r="O133" s="10"/>
      <c r="P133" s="13">
        <f t="shared" si="25"/>
        <v>37748736</v>
      </c>
      <c r="Q133" s="10">
        <f>P133*B133</f>
        <v>28403726.738616068</v>
      </c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24" customHeight="1" x14ac:dyDescent="0.25">
      <c r="A134" s="10"/>
      <c r="B134" s="11">
        <v>0.75244179668998901</v>
      </c>
      <c r="C134" s="10"/>
      <c r="D134" s="10"/>
      <c r="E134" s="10"/>
      <c r="F134" s="10">
        <v>256</v>
      </c>
      <c r="G134" s="10">
        <v>1024</v>
      </c>
      <c r="H134" s="10">
        <v>1</v>
      </c>
      <c r="I134" s="10">
        <v>1</v>
      </c>
      <c r="J134" s="10">
        <v>24</v>
      </c>
      <c r="K134" s="10">
        <v>24</v>
      </c>
      <c r="L134" s="10">
        <v>1</v>
      </c>
      <c r="M134" s="10">
        <v>1</v>
      </c>
      <c r="N134" s="10">
        <v>0</v>
      </c>
      <c r="O134" s="10"/>
      <c r="P134" s="13">
        <f t="shared" si="25"/>
        <v>150994944</v>
      </c>
      <c r="Q134" s="10">
        <f t="shared" si="21"/>
        <v>113614906.95446427</v>
      </c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24" customHeight="1" x14ac:dyDescent="0.25">
      <c r="A135" s="10" t="s">
        <v>72</v>
      </c>
      <c r="B135" s="11">
        <v>0.73978631849579102</v>
      </c>
      <c r="C135" s="10"/>
      <c r="D135" s="10"/>
      <c r="E135" s="10"/>
      <c r="F135" s="35">
        <v>256</v>
      </c>
      <c r="G135" s="35"/>
      <c r="H135" s="35">
        <v>576</v>
      </c>
      <c r="I135" s="35"/>
      <c r="J135" s="35"/>
      <c r="K135" s="35"/>
      <c r="L135" s="35"/>
      <c r="M135" s="35"/>
      <c r="N135" s="35"/>
      <c r="O135" s="10"/>
      <c r="P135" s="10"/>
      <c r="Q135" s="10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24" customHeight="1" x14ac:dyDescent="0.25">
      <c r="A136" s="10" t="s">
        <v>73</v>
      </c>
      <c r="B136" s="11">
        <v>9.9621516491684894E-2</v>
      </c>
      <c r="C136" s="10"/>
      <c r="D136" s="10"/>
      <c r="E136" s="10"/>
      <c r="F136" s="35">
        <v>256</v>
      </c>
      <c r="G136" s="35"/>
      <c r="H136" s="35">
        <v>576</v>
      </c>
      <c r="I136" s="35"/>
      <c r="J136" s="35"/>
      <c r="K136" s="35"/>
      <c r="L136" s="35"/>
      <c r="M136" s="35"/>
      <c r="N136" s="35"/>
      <c r="O136" s="10"/>
      <c r="P136" s="10"/>
      <c r="Q136" s="10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24" customHeight="1" x14ac:dyDescent="0.25">
      <c r="A137" s="10" t="s">
        <v>74</v>
      </c>
      <c r="B137" s="11">
        <v>0.35869087781026898</v>
      </c>
      <c r="C137" s="10"/>
      <c r="D137" s="10"/>
      <c r="E137" s="10"/>
      <c r="F137" s="35">
        <v>1024</v>
      </c>
      <c r="G137" s="35"/>
      <c r="H137" s="35">
        <v>576</v>
      </c>
      <c r="I137" s="35"/>
      <c r="J137" s="35"/>
      <c r="K137" s="35"/>
      <c r="L137" s="35"/>
      <c r="M137" s="35"/>
      <c r="N137" s="35"/>
      <c r="O137" s="10"/>
      <c r="P137" s="10"/>
      <c r="Q137" s="10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24" customHeight="1" x14ac:dyDescent="0.25">
      <c r="A138" s="10"/>
      <c r="B138" s="10"/>
      <c r="C138" s="10"/>
      <c r="D138" s="10"/>
      <c r="E138" s="10"/>
      <c r="F138" s="35" t="s">
        <v>336</v>
      </c>
      <c r="G138" s="35"/>
      <c r="H138" s="35"/>
      <c r="I138" s="35"/>
      <c r="J138" s="35"/>
      <c r="K138" s="35"/>
      <c r="L138" s="35"/>
      <c r="M138" s="35"/>
      <c r="N138" s="35"/>
      <c r="O138" s="10"/>
      <c r="P138" s="13">
        <f>MIN((F136+F137)*H137*H137, 2*H137*F136*F137)</f>
        <v>301989888</v>
      </c>
      <c r="Q138" s="13">
        <f>MIN((F136*F137*H137*MIN(B136,B137)+F136*F137*H137*B135), H137*H137*F135*MIN(B135,B136)+H137*H137*F137*B137)</f>
        <v>126746339.03709517</v>
      </c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24" customHeight="1" x14ac:dyDescent="0.25">
      <c r="A139" s="10" t="s">
        <v>75</v>
      </c>
      <c r="B139" s="11">
        <v>1.12710312011957</v>
      </c>
      <c r="C139" s="10"/>
      <c r="D139" s="10"/>
      <c r="E139" s="10"/>
      <c r="F139" s="10">
        <v>1024</v>
      </c>
      <c r="G139" s="10">
        <v>256</v>
      </c>
      <c r="H139" s="10">
        <v>1</v>
      </c>
      <c r="I139" s="10">
        <v>1</v>
      </c>
      <c r="J139" s="10">
        <v>24</v>
      </c>
      <c r="K139" s="10">
        <v>24</v>
      </c>
      <c r="L139" s="10">
        <v>1</v>
      </c>
      <c r="M139" s="10">
        <v>1</v>
      </c>
      <c r="N139" s="10">
        <v>0</v>
      </c>
      <c r="O139" s="10"/>
      <c r="P139" s="13">
        <f t="shared" ref="P139:P147" si="26" xml:space="preserve"> ((J139 + 2 * N139 - H139) / M139 + 1) * ((K139 + 2 * N139 - I139) / M139 + 1) * G139 * (F139 / L139 * H139 * I139)</f>
        <v>150994944</v>
      </c>
      <c r="Q139" s="10">
        <f t="shared" ref="Q139:Q147" si="27">P139*B139</f>
        <v>170186872.50467974</v>
      </c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24" customHeight="1" x14ac:dyDescent="0.25">
      <c r="A140" s="10" t="s">
        <v>76</v>
      </c>
      <c r="B140" s="11">
        <v>0.83780673014676899</v>
      </c>
      <c r="C140" s="10"/>
      <c r="D140" s="10"/>
      <c r="E140" s="10"/>
      <c r="F140" s="10">
        <v>256</v>
      </c>
      <c r="G140" s="10">
        <v>1024</v>
      </c>
      <c r="H140" s="10">
        <v>1</v>
      </c>
      <c r="I140" s="10">
        <v>1</v>
      </c>
      <c r="J140" s="10">
        <v>24</v>
      </c>
      <c r="K140" s="10">
        <v>24</v>
      </c>
      <c r="L140" s="10">
        <v>1</v>
      </c>
      <c r="M140" s="10">
        <v>1</v>
      </c>
      <c r="N140" s="10">
        <v>0</v>
      </c>
      <c r="O140" s="10"/>
      <c r="P140" s="13">
        <f t="shared" si="26"/>
        <v>150994944</v>
      </c>
      <c r="Q140" s="10">
        <f t="shared" si="27"/>
        <v>126504580.3013345</v>
      </c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24" customHeight="1" x14ac:dyDescent="0.25">
      <c r="A141" s="10" t="s">
        <v>77</v>
      </c>
      <c r="B141" s="11">
        <v>6.9170016347990498E-2</v>
      </c>
      <c r="C141" s="10"/>
      <c r="D141" s="10"/>
      <c r="E141" s="10"/>
      <c r="F141" s="10">
        <v>1024</v>
      </c>
      <c r="G141" s="10">
        <v>256</v>
      </c>
      <c r="H141" s="10">
        <v>1</v>
      </c>
      <c r="I141" s="10">
        <v>1</v>
      </c>
      <c r="J141" s="10">
        <v>24</v>
      </c>
      <c r="K141" s="10">
        <v>24</v>
      </c>
      <c r="L141" s="10">
        <v>1</v>
      </c>
      <c r="M141" s="10">
        <v>1</v>
      </c>
      <c r="N141" s="10">
        <v>0</v>
      </c>
      <c r="O141" s="10"/>
      <c r="P141" s="13">
        <f t="shared" si="26"/>
        <v>150994944</v>
      </c>
      <c r="Q141" s="10">
        <f t="shared" si="27"/>
        <v>10444322.744943909</v>
      </c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24" customHeight="1" x14ac:dyDescent="0.25">
      <c r="A142" s="10" t="s">
        <v>78</v>
      </c>
      <c r="B142" s="11">
        <v>0.74296121169717</v>
      </c>
      <c r="C142" s="10"/>
      <c r="D142" s="10"/>
      <c r="E142" s="10"/>
      <c r="F142" s="10">
        <v>256</v>
      </c>
      <c r="G142" s="10">
        <v>512</v>
      </c>
      <c r="H142" s="10">
        <v>1</v>
      </c>
      <c r="I142" s="10">
        <v>1</v>
      </c>
      <c r="J142" s="10">
        <v>24</v>
      </c>
      <c r="K142" s="10">
        <v>24</v>
      </c>
      <c r="L142" s="10">
        <v>1</v>
      </c>
      <c r="M142" s="10">
        <v>1</v>
      </c>
      <c r="N142" s="10">
        <v>0</v>
      </c>
      <c r="O142" s="10"/>
      <c r="P142" s="13">
        <f t="shared" si="26"/>
        <v>75497472</v>
      </c>
      <c r="Q142" s="10">
        <f t="shared" si="27"/>
        <v>56091693.277193166</v>
      </c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24" customHeight="1" x14ac:dyDescent="0.25">
      <c r="A143" s="10" t="s">
        <v>79</v>
      </c>
      <c r="B143" s="11">
        <v>0.67237430199693804</v>
      </c>
      <c r="C143" s="10"/>
      <c r="D143" s="10"/>
      <c r="E143" s="10"/>
      <c r="F143" s="10">
        <v>512</v>
      </c>
      <c r="G143" s="10">
        <v>512</v>
      </c>
      <c r="H143" s="10">
        <v>3</v>
      </c>
      <c r="I143" s="10">
        <v>3</v>
      </c>
      <c r="J143" s="10">
        <v>24</v>
      </c>
      <c r="K143" s="10">
        <v>24</v>
      </c>
      <c r="L143" s="10">
        <v>512</v>
      </c>
      <c r="M143" s="10">
        <v>1</v>
      </c>
      <c r="N143" s="10">
        <v>1</v>
      </c>
      <c r="O143" s="10"/>
      <c r="P143" s="13">
        <f t="shared" si="26"/>
        <v>2654208</v>
      </c>
      <c r="Q143" s="10">
        <f t="shared" si="27"/>
        <v>1784621.251354689</v>
      </c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24" customHeight="1" x14ac:dyDescent="0.25">
      <c r="A144" s="10" t="s">
        <v>80</v>
      </c>
      <c r="B144" s="11">
        <v>0.34998644532904799</v>
      </c>
      <c r="C144" s="10"/>
      <c r="D144" s="10"/>
      <c r="E144" s="10"/>
      <c r="F144" s="10">
        <v>512</v>
      </c>
      <c r="G144" s="10">
        <v>256</v>
      </c>
      <c r="H144" s="10">
        <v>1</v>
      </c>
      <c r="I144" s="10">
        <v>1</v>
      </c>
      <c r="J144" s="10">
        <v>24</v>
      </c>
      <c r="K144" s="10">
        <v>24</v>
      </c>
      <c r="L144" s="10">
        <v>1</v>
      </c>
      <c r="M144" s="10">
        <v>1</v>
      </c>
      <c r="N144" s="10">
        <v>0</v>
      </c>
      <c r="O144" s="10"/>
      <c r="P144" s="13">
        <f t="shared" si="26"/>
        <v>75497472</v>
      </c>
      <c r="Q144" s="10">
        <f t="shared" si="27"/>
        <v>26423091.85660933</v>
      </c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24" customHeight="1" x14ac:dyDescent="0.25">
      <c r="A145" s="10" t="s">
        <v>81</v>
      </c>
      <c r="B145" s="11">
        <v>0.66166622834218902</v>
      </c>
      <c r="C145" s="10"/>
      <c r="D145" s="10"/>
      <c r="E145" s="10"/>
      <c r="F145" s="10">
        <v>256</v>
      </c>
      <c r="G145" s="10">
        <v>256</v>
      </c>
      <c r="H145" s="10">
        <v>1</v>
      </c>
      <c r="I145" s="10">
        <v>1</v>
      </c>
      <c r="J145" s="10">
        <v>24</v>
      </c>
      <c r="K145" s="10">
        <v>24</v>
      </c>
      <c r="L145" s="10">
        <v>1</v>
      </c>
      <c r="M145" s="10">
        <v>1</v>
      </c>
      <c r="N145" s="10">
        <v>0</v>
      </c>
      <c r="O145" s="10"/>
      <c r="P145" s="13">
        <f t="shared" si="26"/>
        <v>37748736</v>
      </c>
      <c r="Q145" s="10">
        <f t="shared" si="27"/>
        <v>24977063.773805011</v>
      </c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24" customHeight="1" x14ac:dyDescent="0.25">
      <c r="A146" s="10"/>
      <c r="B146" s="11">
        <v>0.66166622834218902</v>
      </c>
      <c r="C146" s="10"/>
      <c r="D146" s="10"/>
      <c r="E146" s="10"/>
      <c r="F146" s="10">
        <v>256</v>
      </c>
      <c r="G146" s="10">
        <v>256</v>
      </c>
      <c r="H146" s="10">
        <v>1</v>
      </c>
      <c r="I146" s="10">
        <v>1</v>
      </c>
      <c r="J146" s="10">
        <v>24</v>
      </c>
      <c r="K146" s="10">
        <v>24</v>
      </c>
      <c r="L146" s="10">
        <v>1</v>
      </c>
      <c r="M146" s="10">
        <v>1</v>
      </c>
      <c r="N146" s="10">
        <v>0</v>
      </c>
      <c r="O146" s="10"/>
      <c r="P146" s="13">
        <f t="shared" si="26"/>
        <v>37748736</v>
      </c>
      <c r="Q146" s="10">
        <f t="shared" si="27"/>
        <v>24977063.773805011</v>
      </c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24" customHeight="1" x14ac:dyDescent="0.25">
      <c r="A147" s="10"/>
      <c r="B147" s="11">
        <v>0.66166622834218902</v>
      </c>
      <c r="C147" s="10"/>
      <c r="D147" s="10"/>
      <c r="E147" s="10"/>
      <c r="F147" s="10">
        <v>256</v>
      </c>
      <c r="G147" s="10">
        <v>1024</v>
      </c>
      <c r="H147" s="10">
        <v>1</v>
      </c>
      <c r="I147" s="10">
        <v>1</v>
      </c>
      <c r="J147" s="10">
        <v>24</v>
      </c>
      <c r="K147" s="10">
        <v>24</v>
      </c>
      <c r="L147" s="10">
        <v>1</v>
      </c>
      <c r="M147" s="10">
        <v>1</v>
      </c>
      <c r="N147" s="10">
        <v>0</v>
      </c>
      <c r="O147" s="10"/>
      <c r="P147" s="13">
        <f t="shared" si="26"/>
        <v>150994944</v>
      </c>
      <c r="Q147" s="10">
        <f t="shared" si="27"/>
        <v>99908255.095220044</v>
      </c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24" customHeight="1" x14ac:dyDescent="0.25">
      <c r="A148" s="10" t="s">
        <v>82</v>
      </c>
      <c r="B148" s="11">
        <v>0.71330171002714704</v>
      </c>
      <c r="C148" s="10"/>
      <c r="D148" s="10"/>
      <c r="E148" s="10"/>
      <c r="F148" s="35">
        <v>256</v>
      </c>
      <c r="G148" s="35"/>
      <c r="H148" s="35">
        <v>576</v>
      </c>
      <c r="I148" s="35"/>
      <c r="J148" s="35"/>
      <c r="K148" s="35"/>
      <c r="L148" s="35"/>
      <c r="M148" s="35"/>
      <c r="N148" s="35"/>
      <c r="O148" s="10"/>
      <c r="P148" s="10"/>
      <c r="Q148" s="10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24" customHeight="1" x14ac:dyDescent="0.25">
      <c r="A149" s="10" t="s">
        <v>83</v>
      </c>
      <c r="B149" s="11">
        <v>9.8301307436094901E-2</v>
      </c>
      <c r="C149" s="10"/>
      <c r="D149" s="10"/>
      <c r="E149" s="10"/>
      <c r="F149" s="35">
        <v>256</v>
      </c>
      <c r="G149" s="35"/>
      <c r="H149" s="35">
        <v>576</v>
      </c>
      <c r="I149" s="35"/>
      <c r="J149" s="35"/>
      <c r="K149" s="35"/>
      <c r="L149" s="35"/>
      <c r="M149" s="35"/>
      <c r="N149" s="35"/>
      <c r="O149" s="10"/>
      <c r="P149" s="10"/>
      <c r="Q149" s="10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24" customHeight="1" x14ac:dyDescent="0.25">
      <c r="A150" s="10" t="s">
        <v>84</v>
      </c>
      <c r="B150" s="11">
        <v>0.30310779718015601</v>
      </c>
      <c r="C150" s="10"/>
      <c r="D150" s="10"/>
      <c r="E150" s="10"/>
      <c r="F150" s="35">
        <v>1024</v>
      </c>
      <c r="G150" s="35"/>
      <c r="H150" s="35">
        <v>576</v>
      </c>
      <c r="I150" s="35"/>
      <c r="J150" s="35"/>
      <c r="K150" s="35"/>
      <c r="L150" s="35"/>
      <c r="M150" s="35"/>
      <c r="N150" s="35"/>
      <c r="O150" s="10"/>
      <c r="P150" s="10"/>
      <c r="Q150" s="10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24" customHeight="1" x14ac:dyDescent="0.25">
      <c r="A151" s="10"/>
      <c r="B151" s="10"/>
      <c r="C151" s="10"/>
      <c r="D151" s="10"/>
      <c r="E151" s="10"/>
      <c r="F151" s="35" t="s">
        <v>336</v>
      </c>
      <c r="G151" s="35"/>
      <c r="H151" s="35"/>
      <c r="I151" s="35"/>
      <c r="J151" s="35"/>
      <c r="K151" s="35"/>
      <c r="L151" s="35"/>
      <c r="M151" s="35"/>
      <c r="N151" s="35"/>
      <c r="O151" s="10"/>
      <c r="P151" s="13">
        <f>MIN((F149+F150)*H150*H150, 2*H150*F149*F150)</f>
        <v>301989888</v>
      </c>
      <c r="Q151" s="13">
        <f>MIN((F149*F150*H150*MIN(B149,B150)+F149*F150*H150*B148), H150*H150*F148*MIN(B148,B149)+H150*H150*F150*B150)</f>
        <v>111326613.66909224</v>
      </c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24" customHeight="1" x14ac:dyDescent="0.25">
      <c r="A152" s="10" t="s">
        <v>85</v>
      </c>
      <c r="B152" s="11">
        <v>0.91699434158333104</v>
      </c>
      <c r="C152" s="10"/>
      <c r="D152" s="10"/>
      <c r="E152" s="10"/>
      <c r="F152" s="10">
        <v>1024</v>
      </c>
      <c r="G152" s="10">
        <v>256</v>
      </c>
      <c r="H152" s="10">
        <v>1</v>
      </c>
      <c r="I152" s="10">
        <v>1</v>
      </c>
      <c r="J152" s="10">
        <v>24</v>
      </c>
      <c r="K152" s="10">
        <v>24</v>
      </c>
      <c r="L152" s="10">
        <v>1</v>
      </c>
      <c r="M152" s="10">
        <v>1</v>
      </c>
      <c r="N152" s="10">
        <v>0</v>
      </c>
      <c r="O152" s="10"/>
      <c r="P152" s="13">
        <f t="shared" ref="P152:P160" si="28" xml:space="preserve"> ((J152 + 2 * N152 - H152) / M152 + 1) * ((K152 + 2 * N152 - I152) / M152 + 1) * G152 * (F152 / L152 * H152 * I152)</f>
        <v>150994944</v>
      </c>
      <c r="Q152" s="10">
        <f t="shared" ref="Q152:Q160" si="29">P152*B152</f>
        <v>138461509.25569195</v>
      </c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24" customHeight="1" x14ac:dyDescent="0.25">
      <c r="A153" s="10" t="s">
        <v>86</v>
      </c>
      <c r="B153" s="11">
        <v>0.83781400040504805</v>
      </c>
      <c r="C153" s="10"/>
      <c r="D153" s="10"/>
      <c r="E153" s="10"/>
      <c r="F153" s="10">
        <v>256</v>
      </c>
      <c r="G153" s="10">
        <v>1024</v>
      </c>
      <c r="H153" s="10">
        <v>1</v>
      </c>
      <c r="I153" s="10">
        <v>1</v>
      </c>
      <c r="J153" s="10">
        <v>24</v>
      </c>
      <c r="K153" s="10">
        <v>24</v>
      </c>
      <c r="L153" s="10">
        <v>1</v>
      </c>
      <c r="M153" s="10">
        <v>1</v>
      </c>
      <c r="N153" s="10">
        <v>0</v>
      </c>
      <c r="O153" s="10"/>
      <c r="P153" s="13">
        <f t="shared" si="28"/>
        <v>150994944</v>
      </c>
      <c r="Q153" s="10">
        <f t="shared" si="29"/>
        <v>126505678.07357621</v>
      </c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24" customHeight="1" x14ac:dyDescent="0.25">
      <c r="A154" s="10" t="s">
        <v>87</v>
      </c>
      <c r="B154" s="11">
        <v>7.2022284578347695E-2</v>
      </c>
      <c r="C154" s="10"/>
      <c r="D154" s="10"/>
      <c r="E154" s="10"/>
      <c r="F154" s="10">
        <v>1024</v>
      </c>
      <c r="G154" s="10">
        <v>256</v>
      </c>
      <c r="H154" s="10">
        <v>1</v>
      </c>
      <c r="I154" s="10">
        <v>1</v>
      </c>
      <c r="J154" s="10">
        <v>24</v>
      </c>
      <c r="K154" s="10">
        <v>24</v>
      </c>
      <c r="L154" s="10">
        <v>1</v>
      </c>
      <c r="M154" s="10">
        <v>1</v>
      </c>
      <c r="N154" s="10">
        <v>0</v>
      </c>
      <c r="O154" s="10"/>
      <c r="P154" s="13">
        <f t="shared" si="28"/>
        <v>150994944</v>
      </c>
      <c r="Q154" s="10">
        <f t="shared" si="29"/>
        <v>10875000.826659674</v>
      </c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24" customHeight="1" x14ac:dyDescent="0.25">
      <c r="A155" s="10" t="s">
        <v>88</v>
      </c>
      <c r="B155" s="11">
        <v>0.73195254441952196</v>
      </c>
      <c r="C155" s="10"/>
      <c r="D155" s="10"/>
      <c r="E155" s="10"/>
      <c r="F155" s="10">
        <v>256</v>
      </c>
      <c r="G155" s="10">
        <v>512</v>
      </c>
      <c r="H155" s="10">
        <v>1</v>
      </c>
      <c r="I155" s="10">
        <v>1</v>
      </c>
      <c r="J155" s="10">
        <v>24</v>
      </c>
      <c r="K155" s="10">
        <v>24</v>
      </c>
      <c r="L155" s="10">
        <v>1</v>
      </c>
      <c r="M155" s="10">
        <v>1</v>
      </c>
      <c r="N155" s="10">
        <v>0</v>
      </c>
      <c r="O155" s="10"/>
      <c r="P155" s="13">
        <f t="shared" si="28"/>
        <v>75497472</v>
      </c>
      <c r="Q155" s="10">
        <f t="shared" si="29"/>
        <v>55260566.727641612</v>
      </c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24" customHeight="1" x14ac:dyDescent="0.25">
      <c r="A156" s="10" t="s">
        <v>89</v>
      </c>
      <c r="B156" s="11">
        <v>0.63903847314418605</v>
      </c>
      <c r="C156" s="10"/>
      <c r="D156" s="10"/>
      <c r="E156" s="10"/>
      <c r="F156" s="10">
        <v>512</v>
      </c>
      <c r="G156" s="10">
        <v>512</v>
      </c>
      <c r="H156" s="10">
        <v>3</v>
      </c>
      <c r="I156" s="10">
        <v>3</v>
      </c>
      <c r="J156" s="10">
        <v>24</v>
      </c>
      <c r="K156" s="10">
        <v>24</v>
      </c>
      <c r="L156" s="10">
        <v>512</v>
      </c>
      <c r="M156" s="10">
        <v>1</v>
      </c>
      <c r="N156" s="10">
        <v>1</v>
      </c>
      <c r="O156" s="10"/>
      <c r="P156" s="13">
        <f t="shared" si="28"/>
        <v>2654208</v>
      </c>
      <c r="Q156" s="10">
        <f t="shared" si="29"/>
        <v>1696141.0277270838</v>
      </c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24" customHeight="1" x14ac:dyDescent="0.25">
      <c r="A157" s="10" t="s">
        <v>90</v>
      </c>
      <c r="B157" s="11">
        <v>0.31124732632581698</v>
      </c>
      <c r="C157" s="10"/>
      <c r="D157" s="10"/>
      <c r="E157" s="10"/>
      <c r="F157" s="10">
        <v>512</v>
      </c>
      <c r="G157" s="10">
        <v>256</v>
      </c>
      <c r="H157" s="10">
        <v>1</v>
      </c>
      <c r="I157" s="10">
        <v>1</v>
      </c>
      <c r="J157" s="10">
        <v>24</v>
      </c>
      <c r="K157" s="10">
        <v>24</v>
      </c>
      <c r="L157" s="10">
        <v>1</v>
      </c>
      <c r="M157" s="10">
        <v>1</v>
      </c>
      <c r="N157" s="10">
        <v>0</v>
      </c>
      <c r="O157" s="10"/>
      <c r="P157" s="13">
        <f t="shared" si="28"/>
        <v>75497472</v>
      </c>
      <c r="Q157" s="10">
        <f t="shared" si="29"/>
        <v>23498386.304358229</v>
      </c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24" customHeight="1" x14ac:dyDescent="0.25">
      <c r="A158" s="10" t="s">
        <v>91</v>
      </c>
      <c r="B158" s="11">
        <v>0.68468408416726001</v>
      </c>
      <c r="C158" s="10"/>
      <c r="D158" s="10"/>
      <c r="E158" s="10"/>
      <c r="F158" s="10">
        <v>256</v>
      </c>
      <c r="G158" s="10">
        <v>256</v>
      </c>
      <c r="H158" s="10">
        <v>1</v>
      </c>
      <c r="I158" s="10">
        <v>1</v>
      </c>
      <c r="J158" s="10">
        <v>24</v>
      </c>
      <c r="K158" s="10">
        <v>24</v>
      </c>
      <c r="L158" s="10">
        <v>1</v>
      </c>
      <c r="M158" s="10">
        <v>1</v>
      </c>
      <c r="N158" s="10">
        <v>0</v>
      </c>
      <c r="O158" s="10"/>
      <c r="P158" s="13">
        <f t="shared" si="28"/>
        <v>37748736</v>
      </c>
      <c r="Q158" s="10">
        <f t="shared" si="29"/>
        <v>25845958.736631677</v>
      </c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24" customHeight="1" x14ac:dyDescent="0.25">
      <c r="A159" s="10"/>
      <c r="B159" s="11">
        <v>0.68468408416726001</v>
      </c>
      <c r="C159" s="10"/>
      <c r="D159" s="10"/>
      <c r="E159" s="10"/>
      <c r="F159" s="10">
        <v>256</v>
      </c>
      <c r="G159" s="10">
        <v>256</v>
      </c>
      <c r="H159" s="10">
        <v>1</v>
      </c>
      <c r="I159" s="10">
        <v>1</v>
      </c>
      <c r="J159" s="10">
        <v>24</v>
      </c>
      <c r="K159" s="10">
        <v>24</v>
      </c>
      <c r="L159" s="10">
        <v>1</v>
      </c>
      <c r="M159" s="10">
        <v>1</v>
      </c>
      <c r="N159" s="10">
        <v>0</v>
      </c>
      <c r="O159" s="10"/>
      <c r="P159" s="13">
        <f t="shared" si="28"/>
        <v>37748736</v>
      </c>
      <c r="Q159" s="10">
        <f t="shared" si="29"/>
        <v>25845958.736631677</v>
      </c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24" customHeight="1" x14ac:dyDescent="0.25">
      <c r="A160" s="10"/>
      <c r="B160" s="11">
        <v>0.68468408416726001</v>
      </c>
      <c r="C160" s="10"/>
      <c r="D160" s="10"/>
      <c r="E160" s="10"/>
      <c r="F160" s="10">
        <v>256</v>
      </c>
      <c r="G160" s="10">
        <v>1024</v>
      </c>
      <c r="H160" s="10">
        <v>1</v>
      </c>
      <c r="I160" s="10">
        <v>1</v>
      </c>
      <c r="J160" s="10">
        <v>24</v>
      </c>
      <c r="K160" s="10">
        <v>24</v>
      </c>
      <c r="L160" s="10">
        <v>1</v>
      </c>
      <c r="M160" s="10">
        <v>1</v>
      </c>
      <c r="N160" s="10">
        <v>0</v>
      </c>
      <c r="O160" s="10"/>
      <c r="P160" s="13">
        <f t="shared" si="28"/>
        <v>150994944</v>
      </c>
      <c r="Q160" s="10">
        <f t="shared" si="29"/>
        <v>103383834.94652671</v>
      </c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24" customHeight="1" x14ac:dyDescent="0.25">
      <c r="A161" s="10" t="s">
        <v>92</v>
      </c>
      <c r="B161" s="11">
        <v>0.82075656000388697</v>
      </c>
      <c r="C161" s="10"/>
      <c r="D161" s="10"/>
      <c r="E161" s="10"/>
      <c r="F161" s="35">
        <v>256</v>
      </c>
      <c r="G161" s="35"/>
      <c r="H161" s="35">
        <v>576</v>
      </c>
      <c r="I161" s="35"/>
      <c r="J161" s="35"/>
      <c r="K161" s="35"/>
      <c r="L161" s="35"/>
      <c r="M161" s="35"/>
      <c r="N161" s="35"/>
      <c r="O161" s="10"/>
      <c r="P161" s="10"/>
      <c r="Q161" s="10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24" customHeight="1" x14ac:dyDescent="0.25">
      <c r="A162" s="10" t="s">
        <v>93</v>
      </c>
      <c r="B162" s="11">
        <v>0.156339832675082</v>
      </c>
      <c r="C162" s="10"/>
      <c r="D162" s="10"/>
      <c r="E162" s="10"/>
      <c r="F162" s="35">
        <v>256</v>
      </c>
      <c r="G162" s="35"/>
      <c r="H162" s="35">
        <v>576</v>
      </c>
      <c r="I162" s="35"/>
      <c r="J162" s="35"/>
      <c r="K162" s="35"/>
      <c r="L162" s="35"/>
      <c r="M162" s="35"/>
      <c r="N162" s="35"/>
      <c r="O162" s="10"/>
      <c r="P162" s="10"/>
      <c r="Q162" s="10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24" customHeight="1" x14ac:dyDescent="0.25">
      <c r="A163" s="10" t="s">
        <v>94</v>
      </c>
      <c r="B163" s="11">
        <v>0.45237298626513101</v>
      </c>
      <c r="C163" s="10"/>
      <c r="D163" s="10"/>
      <c r="E163" s="10"/>
      <c r="F163" s="35">
        <v>1024</v>
      </c>
      <c r="G163" s="35"/>
      <c r="H163" s="35">
        <v>576</v>
      </c>
      <c r="I163" s="35"/>
      <c r="J163" s="35"/>
      <c r="K163" s="35"/>
      <c r="L163" s="35"/>
      <c r="M163" s="35"/>
      <c r="N163" s="35"/>
      <c r="O163" s="10"/>
      <c r="P163" s="10"/>
      <c r="Q163" s="10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24" customHeight="1" x14ac:dyDescent="0.25">
      <c r="A164" s="10"/>
      <c r="B164" s="10"/>
      <c r="C164" s="10"/>
      <c r="D164" s="10"/>
      <c r="E164" s="10"/>
      <c r="F164" s="35" t="s">
        <v>336</v>
      </c>
      <c r="G164" s="35"/>
      <c r="H164" s="35"/>
      <c r="I164" s="35"/>
      <c r="J164" s="35"/>
      <c r="K164" s="35"/>
      <c r="L164" s="35"/>
      <c r="M164" s="35"/>
      <c r="N164" s="35"/>
      <c r="O164" s="10"/>
      <c r="P164" s="13">
        <f>MIN((F162+F163)*H163*H163, 2*H163*F162*F163)</f>
        <v>301989888</v>
      </c>
      <c r="Q164" s="13">
        <f>MIN((F162*F163*H163*MIN(B162,B163)+F162*F163*H163*B161), H163*H163*F161*MIN(B161,B162)+H163*H163*F163*B163)</f>
        <v>147536615.09516293</v>
      </c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24" customHeight="1" x14ac:dyDescent="0.25">
      <c r="A165" s="10" t="s">
        <v>95</v>
      </c>
      <c r="B165" s="11">
        <v>1.87531980386592</v>
      </c>
      <c r="C165" s="10"/>
      <c r="D165" s="10"/>
      <c r="E165" s="10"/>
      <c r="F165" s="10">
        <v>1024</v>
      </c>
      <c r="G165" s="10">
        <v>256</v>
      </c>
      <c r="H165" s="10">
        <v>1</v>
      </c>
      <c r="I165" s="10">
        <v>1</v>
      </c>
      <c r="J165" s="10">
        <v>24</v>
      </c>
      <c r="K165" s="10">
        <v>24</v>
      </c>
      <c r="L165" s="10">
        <v>1</v>
      </c>
      <c r="M165" s="10">
        <v>1</v>
      </c>
      <c r="N165" s="10">
        <v>0</v>
      </c>
      <c r="O165" s="10"/>
      <c r="P165" s="13">
        <f t="shared" ref="P165:P169" si="30" xml:space="preserve"> ((J165 + 2 * N165 - H165) / M165 + 1) * ((K165 + 2 * N165 - I165) / M165 + 1) * G165 * (F165 / L165 * H165 * I165)</f>
        <v>150994944</v>
      </c>
      <c r="Q165" s="10">
        <f t="shared" ref="Q165:Q169" si="31">P165*B165</f>
        <v>283163808.76682556</v>
      </c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24" customHeight="1" x14ac:dyDescent="0.25">
      <c r="A166" s="10" t="s">
        <v>96</v>
      </c>
      <c r="B166" s="11">
        <v>0.82893677455146697</v>
      </c>
      <c r="C166" s="10"/>
      <c r="D166" s="10"/>
      <c r="E166" s="10"/>
      <c r="F166" s="10">
        <v>256</v>
      </c>
      <c r="G166" s="10">
        <v>1024</v>
      </c>
      <c r="H166" s="10">
        <v>1</v>
      </c>
      <c r="I166" s="10">
        <v>1</v>
      </c>
      <c r="J166" s="10">
        <v>24</v>
      </c>
      <c r="K166" s="10">
        <v>24</v>
      </c>
      <c r="L166" s="10">
        <v>1</v>
      </c>
      <c r="M166" s="10">
        <v>1</v>
      </c>
      <c r="N166" s="10">
        <v>0</v>
      </c>
      <c r="O166" s="10"/>
      <c r="P166" s="13">
        <f t="shared" si="30"/>
        <v>150994944</v>
      </c>
      <c r="Q166" s="10">
        <f t="shared" si="31"/>
        <v>125165261.85293938</v>
      </c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24" customHeight="1" x14ac:dyDescent="0.25">
      <c r="A167" s="10" t="s">
        <v>97</v>
      </c>
      <c r="B167" s="11">
        <v>9.2333768169680197E-2</v>
      </c>
      <c r="C167" s="10"/>
      <c r="D167" s="10"/>
      <c r="E167" s="10"/>
      <c r="F167" s="10">
        <v>1024</v>
      </c>
      <c r="G167" s="10">
        <v>256</v>
      </c>
      <c r="H167" s="10">
        <v>1</v>
      </c>
      <c r="I167" s="10">
        <v>1</v>
      </c>
      <c r="J167" s="10">
        <v>24</v>
      </c>
      <c r="K167" s="10">
        <v>24</v>
      </c>
      <c r="L167" s="10">
        <v>1</v>
      </c>
      <c r="M167" s="10">
        <v>1</v>
      </c>
      <c r="N167" s="10">
        <v>0</v>
      </c>
      <c r="O167" s="10"/>
      <c r="P167" s="13">
        <f t="shared" si="30"/>
        <v>150994944</v>
      </c>
      <c r="Q167" s="10">
        <f t="shared" si="31"/>
        <v>13941932.154089844</v>
      </c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24" customHeight="1" x14ac:dyDescent="0.25">
      <c r="A168" s="10" t="s">
        <v>98</v>
      </c>
      <c r="B168" s="11">
        <v>0.50890731068490802</v>
      </c>
      <c r="C168" s="10"/>
      <c r="D168" s="10"/>
      <c r="E168" s="10"/>
      <c r="F168" s="10">
        <v>256</v>
      </c>
      <c r="G168" s="10">
        <v>360</v>
      </c>
      <c r="H168" s="10">
        <v>3</v>
      </c>
      <c r="I168" s="10">
        <v>3</v>
      </c>
      <c r="J168" s="10">
        <v>24</v>
      </c>
      <c r="K168" s="10">
        <v>24</v>
      </c>
      <c r="L168" s="10">
        <v>1</v>
      </c>
      <c r="M168" s="10">
        <v>1</v>
      </c>
      <c r="N168" s="10">
        <v>1</v>
      </c>
      <c r="O168" s="10"/>
      <c r="P168" s="13">
        <f t="shared" si="30"/>
        <v>477757440</v>
      </c>
      <c r="Q168" s="10">
        <f t="shared" si="31"/>
        <v>243134253.95010629</v>
      </c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24" customHeight="1" x14ac:dyDescent="0.25">
      <c r="A169" s="10" t="s">
        <v>297</v>
      </c>
      <c r="B169" s="11">
        <v>0.89346899869277496</v>
      </c>
      <c r="C169" s="10"/>
      <c r="D169" s="10"/>
      <c r="E169" s="10"/>
      <c r="F169" s="10">
        <v>360</v>
      </c>
      <c r="G169" s="10">
        <v>360</v>
      </c>
      <c r="H169" s="10">
        <v>1</v>
      </c>
      <c r="I169" s="10">
        <v>1</v>
      </c>
      <c r="J169" s="10">
        <v>24</v>
      </c>
      <c r="K169" s="10">
        <v>24</v>
      </c>
      <c r="L169" s="10">
        <v>1</v>
      </c>
      <c r="M169" s="10">
        <v>1</v>
      </c>
      <c r="N169" s="10">
        <v>0</v>
      </c>
      <c r="O169" s="10"/>
      <c r="P169" s="13">
        <f t="shared" si="30"/>
        <v>74649600</v>
      </c>
      <c r="Q169" s="10">
        <f t="shared" si="31"/>
        <v>66697103.364816174</v>
      </c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24" customHeight="1" x14ac:dyDescent="0.25">
      <c r="A170" s="10"/>
      <c r="B170" s="11">
        <v>0.89346899869277496</v>
      </c>
      <c r="C170" s="10"/>
      <c r="D170" s="10"/>
      <c r="E170" s="10"/>
      <c r="F170" s="10">
        <v>360</v>
      </c>
      <c r="G170" s="10">
        <v>1440</v>
      </c>
      <c r="H170" s="10">
        <v>1</v>
      </c>
      <c r="I170" s="10">
        <v>1</v>
      </c>
      <c r="J170" s="10">
        <v>24</v>
      </c>
      <c r="K170" s="10">
        <v>24</v>
      </c>
      <c r="L170" s="10">
        <v>1</v>
      </c>
      <c r="M170" s="10">
        <v>1</v>
      </c>
      <c r="N170" s="10">
        <v>0</v>
      </c>
      <c r="O170" s="10"/>
      <c r="P170" s="13"/>
      <c r="Q170" s="10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24" customHeight="1" x14ac:dyDescent="0.25">
      <c r="A171" s="10"/>
      <c r="B171" s="11">
        <v>0.89346899869277496</v>
      </c>
      <c r="C171" s="10"/>
      <c r="D171" s="10"/>
      <c r="E171" s="10"/>
      <c r="F171" s="10">
        <v>360</v>
      </c>
      <c r="G171" s="10">
        <v>360</v>
      </c>
      <c r="H171" s="10">
        <v>1</v>
      </c>
      <c r="I171" s="10">
        <v>1</v>
      </c>
      <c r="J171" s="10">
        <v>24</v>
      </c>
      <c r="K171" s="10">
        <v>24</v>
      </c>
      <c r="L171" s="10">
        <v>1</v>
      </c>
      <c r="M171" s="10">
        <v>1</v>
      </c>
      <c r="N171" s="10">
        <v>0</v>
      </c>
      <c r="O171" s="10"/>
      <c r="P171" s="13"/>
      <c r="Q171" s="10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24" customHeight="1" x14ac:dyDescent="0.25">
      <c r="A172" s="10" t="s">
        <v>298</v>
      </c>
      <c r="B172" s="11">
        <v>0.32200762636566699</v>
      </c>
      <c r="C172" s="11">
        <v>0.34354288892886198</v>
      </c>
      <c r="D172" s="11">
        <v>0.34753709973518898</v>
      </c>
      <c r="E172" s="10"/>
      <c r="F172" s="35">
        <v>360</v>
      </c>
      <c r="G172" s="35"/>
      <c r="H172" s="35">
        <v>576</v>
      </c>
      <c r="I172" s="35"/>
      <c r="J172" s="35"/>
      <c r="K172" s="35"/>
      <c r="L172" s="35"/>
      <c r="M172" s="35"/>
      <c r="N172" s="35"/>
      <c r="O172" s="10"/>
      <c r="P172" s="10">
        <v>0</v>
      </c>
      <c r="Q172" s="10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24" customHeight="1" x14ac:dyDescent="0.25">
      <c r="A173" s="10" t="s">
        <v>299</v>
      </c>
      <c r="B173" s="10"/>
      <c r="C173" s="10"/>
      <c r="D173" s="10"/>
      <c r="E173" s="10"/>
      <c r="F173" s="35">
        <v>1440</v>
      </c>
      <c r="G173" s="35"/>
      <c r="H173" s="35">
        <v>576</v>
      </c>
      <c r="I173" s="35"/>
      <c r="J173" s="35"/>
      <c r="K173" s="35"/>
      <c r="L173" s="35"/>
      <c r="M173" s="35"/>
      <c r="N173" s="35"/>
      <c r="O173" s="10"/>
      <c r="P173" s="10">
        <v>0</v>
      </c>
      <c r="Q173" s="10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24" customHeight="1" x14ac:dyDescent="0.25">
      <c r="A174" s="10" t="s">
        <v>300</v>
      </c>
      <c r="B174" s="10"/>
      <c r="C174" s="10"/>
      <c r="D174" s="10"/>
      <c r="E174" s="10"/>
      <c r="F174" s="35">
        <v>360</v>
      </c>
      <c r="G174" s="35"/>
      <c r="H174" s="35">
        <v>576</v>
      </c>
      <c r="I174" s="35"/>
      <c r="J174" s="35"/>
      <c r="K174" s="35"/>
      <c r="L174" s="35"/>
      <c r="M174" s="35"/>
      <c r="N174" s="35"/>
      <c r="O174" s="10"/>
      <c r="P174" s="10">
        <v>0</v>
      </c>
      <c r="Q174" s="10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24" customHeight="1" x14ac:dyDescent="0.25">
      <c r="A175" s="10"/>
      <c r="B175" s="11">
        <v>0.32200762636566699</v>
      </c>
      <c r="C175" s="11">
        <v>0.34354288892886198</v>
      </c>
      <c r="D175" s="11">
        <v>0.34753709973518898</v>
      </c>
      <c r="E175" s="10"/>
      <c r="F175" s="35" t="s">
        <v>22</v>
      </c>
      <c r="G175" s="35"/>
      <c r="H175" s="35"/>
      <c r="I175" s="35"/>
      <c r="J175" s="35"/>
      <c r="K175" s="35"/>
      <c r="L175" s="35"/>
      <c r="M175" s="35"/>
      <c r="N175" s="35"/>
      <c r="O175" s="10"/>
      <c r="P175" s="13">
        <f>(F173*F174*H174)</f>
        <v>298598400</v>
      </c>
      <c r="Q175" s="10">
        <f t="shared" ref="Q175:Q190" si="32">P175*B175</f>
        <v>96150962.020585984</v>
      </c>
      <c r="R175" s="11">
        <f>P175*C175</f>
        <v>102581356.96553589</v>
      </c>
      <c r="S175" s="11">
        <f>P175*D175</f>
        <v>103774021.92156786</v>
      </c>
      <c r="T175" s="11"/>
      <c r="U175" s="11"/>
      <c r="V175" s="11"/>
      <c r="W175" s="11"/>
      <c r="X175" s="11"/>
      <c r="Y175" s="11"/>
      <c r="Z175" s="11"/>
    </row>
    <row r="176" spans="1:26" ht="24" customHeight="1" x14ac:dyDescent="0.25">
      <c r="A176" s="10" t="s">
        <v>298</v>
      </c>
      <c r="B176" s="11">
        <v>2.8521628403241399</v>
      </c>
      <c r="C176" s="11">
        <v>2.7838749992341398</v>
      </c>
      <c r="D176" s="11">
        <v>2.7032556307267099</v>
      </c>
      <c r="E176" s="10"/>
      <c r="F176" s="10">
        <v>1440</v>
      </c>
      <c r="G176" s="10">
        <v>1440</v>
      </c>
      <c r="H176" s="10">
        <v>3</v>
      </c>
      <c r="I176" s="10">
        <v>3</v>
      </c>
      <c r="J176" s="10">
        <v>24</v>
      </c>
      <c r="K176" s="10">
        <v>24</v>
      </c>
      <c r="L176" s="10">
        <v>1440</v>
      </c>
      <c r="M176" s="10">
        <v>1</v>
      </c>
      <c r="N176" s="10">
        <v>1</v>
      </c>
      <c r="O176" s="10"/>
      <c r="P176" s="13">
        <f t="shared" ref="P176:P178" si="33" xml:space="preserve"> ((J176 + 2 * N176 - H176) / M176 + 1) * ((K176 + 2 * N176 - I176) / M176 + 1) * G176 * (F176 / L176 * H176 * I176)</f>
        <v>7464960</v>
      </c>
      <c r="Q176" s="10">
        <f t="shared" si="32"/>
        <v>21291281.516506091</v>
      </c>
      <c r="R176" s="11">
        <f t="shared" ref="R176:R181" si="34">P176*C176</f>
        <v>20781515.514282886</v>
      </c>
      <c r="S176" s="11">
        <f t="shared" ref="S176:S181" si="35">P176*D176</f>
        <v>20179695.153149661</v>
      </c>
      <c r="T176" s="11"/>
      <c r="U176" s="11"/>
      <c r="V176" s="11"/>
      <c r="W176" s="11"/>
      <c r="X176" s="11"/>
      <c r="Y176" s="11"/>
      <c r="Z176" s="11"/>
    </row>
    <row r="177" spans="1:26" ht="24" customHeight="1" x14ac:dyDescent="0.25">
      <c r="A177" s="10" t="s">
        <v>301</v>
      </c>
      <c r="B177" s="11">
        <v>0.23264227526711401</v>
      </c>
      <c r="C177" s="11">
        <v>0.245003624976215</v>
      </c>
      <c r="D177" s="11">
        <v>0.24491258419647</v>
      </c>
      <c r="E177" s="10"/>
      <c r="F177" s="10">
        <v>1440</v>
      </c>
      <c r="G177" s="10">
        <v>360</v>
      </c>
      <c r="H177" s="10">
        <v>1</v>
      </c>
      <c r="I177" s="10">
        <v>1</v>
      </c>
      <c r="J177" s="10">
        <v>24</v>
      </c>
      <c r="K177" s="10">
        <v>24</v>
      </c>
      <c r="L177" s="10">
        <v>1</v>
      </c>
      <c r="M177" s="10">
        <v>1</v>
      </c>
      <c r="N177" s="10">
        <v>0</v>
      </c>
      <c r="O177" s="10"/>
      <c r="P177" s="13">
        <f t="shared" si="33"/>
        <v>298598400</v>
      </c>
      <c r="Q177" s="10">
        <f t="shared" si="32"/>
        <v>69466611.167119816</v>
      </c>
      <c r="R177" s="11">
        <f t="shared" si="34"/>
        <v>73157690.412097842</v>
      </c>
      <c r="S177" s="11">
        <f t="shared" si="35"/>
        <v>73130505.780931219</v>
      </c>
      <c r="T177" s="11"/>
      <c r="U177" s="11"/>
      <c r="V177" s="11"/>
      <c r="W177" s="11"/>
      <c r="X177" s="11"/>
      <c r="Y177" s="11"/>
      <c r="Z177" s="11"/>
    </row>
    <row r="178" spans="1:26" ht="24" customHeight="1" x14ac:dyDescent="0.25">
      <c r="A178" s="10" t="s">
        <v>302</v>
      </c>
      <c r="B178" s="11">
        <v>0.47609697818987001</v>
      </c>
      <c r="C178" s="11">
        <v>0.47990205248372497</v>
      </c>
      <c r="D178" s="11">
        <v>0.50985425720619904</v>
      </c>
      <c r="E178" s="10"/>
      <c r="F178" s="10">
        <v>360</v>
      </c>
      <c r="G178" s="10">
        <v>360</v>
      </c>
      <c r="H178" s="10">
        <v>1</v>
      </c>
      <c r="I178" s="10">
        <v>1</v>
      </c>
      <c r="J178" s="10">
        <v>24</v>
      </c>
      <c r="K178" s="10">
        <v>24</v>
      </c>
      <c r="L178" s="10">
        <v>1</v>
      </c>
      <c r="M178" s="10">
        <v>1</v>
      </c>
      <c r="N178" s="10">
        <v>0</v>
      </c>
      <c r="O178" s="10"/>
      <c r="P178" s="13">
        <f t="shared" si="33"/>
        <v>74649600</v>
      </c>
      <c r="Q178" s="10">
        <f t="shared" si="32"/>
        <v>35540448.983082518</v>
      </c>
      <c r="R178" s="11">
        <f t="shared" si="34"/>
        <v>35824496.257089078</v>
      </c>
      <c r="S178" s="11">
        <f t="shared" si="35"/>
        <v>38060416.358739875</v>
      </c>
      <c r="T178" s="11"/>
      <c r="U178" s="11"/>
      <c r="V178" s="11"/>
      <c r="W178" s="11"/>
      <c r="X178" s="11"/>
      <c r="Y178" s="11"/>
      <c r="Z178" s="11"/>
    </row>
    <row r="179" spans="1:26" ht="24" customHeight="1" x14ac:dyDescent="0.25">
      <c r="A179" s="10" t="s">
        <v>303</v>
      </c>
      <c r="B179" s="11">
        <v>0.53053320924811898</v>
      </c>
      <c r="C179" s="11">
        <v>0.57063824595874202</v>
      </c>
      <c r="D179" s="11">
        <v>0.56902194018591701</v>
      </c>
      <c r="E179" s="10"/>
      <c r="F179" s="35" t="s">
        <v>22</v>
      </c>
      <c r="G179" s="35"/>
      <c r="H179" s="35"/>
      <c r="I179" s="35"/>
      <c r="J179" s="35"/>
      <c r="K179" s="35"/>
      <c r="L179" s="35"/>
      <c r="M179" s="35"/>
      <c r="N179" s="35"/>
      <c r="O179" s="10"/>
      <c r="P179" s="13">
        <f>F173*F174*H174</f>
        <v>298598400</v>
      </c>
      <c r="Q179" s="10">
        <f t="shared" si="32"/>
        <v>158416367.42835352</v>
      </c>
      <c r="R179" s="11">
        <f t="shared" si="34"/>
        <v>170391667.22208685</v>
      </c>
      <c r="S179" s="11">
        <f t="shared" si="35"/>
        <v>169909040.90441051</v>
      </c>
      <c r="T179" s="11"/>
      <c r="U179" s="11"/>
      <c r="V179" s="11"/>
      <c r="W179" s="11"/>
      <c r="X179" s="11"/>
      <c r="Y179" s="11"/>
      <c r="Z179" s="11"/>
    </row>
    <row r="180" spans="1:26" ht="24" customHeight="1" x14ac:dyDescent="0.25">
      <c r="A180" s="10" t="s">
        <v>304</v>
      </c>
      <c r="B180" s="11">
        <v>3.3800374932538202</v>
      </c>
      <c r="C180" s="11">
        <v>3.2917442524180198</v>
      </c>
      <c r="D180" s="11">
        <v>3.1558568579655502</v>
      </c>
      <c r="E180" s="10"/>
      <c r="F180" s="10">
        <v>576</v>
      </c>
      <c r="G180" s="10">
        <v>288</v>
      </c>
      <c r="H180" s="10" t="s">
        <v>238</v>
      </c>
      <c r="I180" s="10">
        <v>1440</v>
      </c>
      <c r="J180" s="35">
        <v>1</v>
      </c>
      <c r="K180" s="35"/>
      <c r="L180" s="10">
        <v>1</v>
      </c>
      <c r="M180" s="10">
        <v>1</v>
      </c>
      <c r="N180" s="10">
        <v>0</v>
      </c>
      <c r="O180" s="10"/>
      <c r="P180" s="13">
        <f xml:space="preserve"> J180*F180*G180*I180</f>
        <v>238878720</v>
      </c>
      <c r="Q180" s="10">
        <f t="shared" si="32"/>
        <v>807419029.94048119</v>
      </c>
      <c r="R180" s="11">
        <f t="shared" si="34"/>
        <v>786327653.58497345</v>
      </c>
      <c r="S180" s="11">
        <f t="shared" si="35"/>
        <v>753867046.73403239</v>
      </c>
      <c r="T180" s="11"/>
      <c r="U180" s="11"/>
      <c r="V180" s="11"/>
      <c r="W180" s="11"/>
      <c r="X180" s="11"/>
      <c r="Y180" s="11"/>
      <c r="Z180" s="11"/>
    </row>
    <row r="181" spans="1:26" ht="24" customHeight="1" x14ac:dyDescent="0.25">
      <c r="A181" s="10" t="s">
        <v>305</v>
      </c>
      <c r="B181" s="11">
        <v>0.243828602149676</v>
      </c>
      <c r="C181" s="11">
        <v>0.24853447669269099</v>
      </c>
      <c r="D181" s="11">
        <v>0.27133403155810698</v>
      </c>
      <c r="E181" s="10"/>
      <c r="F181" s="10">
        <v>288</v>
      </c>
      <c r="G181" s="10">
        <v>1</v>
      </c>
      <c r="H181" s="10" t="s">
        <v>238</v>
      </c>
      <c r="I181" s="10">
        <v>1440</v>
      </c>
      <c r="J181" s="35">
        <v>1</v>
      </c>
      <c r="K181" s="35"/>
      <c r="L181" s="10">
        <v>1</v>
      </c>
      <c r="M181" s="10">
        <v>1</v>
      </c>
      <c r="N181" s="10">
        <v>0</v>
      </c>
      <c r="O181" s="10"/>
      <c r="P181" s="13">
        <f xml:space="preserve"> J181*F181*G181*I181</f>
        <v>414720</v>
      </c>
      <c r="Q181" s="10">
        <f t="shared" si="32"/>
        <v>101120.59788351363</v>
      </c>
      <c r="R181" s="11">
        <f t="shared" si="34"/>
        <v>103072.21817399281</v>
      </c>
      <c r="S181" s="11">
        <f t="shared" si="35"/>
        <v>112527.64956777812</v>
      </c>
      <c r="T181" s="11"/>
      <c r="U181" s="11"/>
      <c r="V181" s="11"/>
      <c r="W181" s="11"/>
      <c r="X181" s="11"/>
      <c r="Y181" s="11"/>
      <c r="Z181" s="11"/>
    </row>
    <row r="182" spans="1:26" ht="24" customHeight="1" x14ac:dyDescent="0.25">
      <c r="A182" s="10" t="s">
        <v>306</v>
      </c>
      <c r="B182" s="11">
        <v>0.80907853798933205</v>
      </c>
      <c r="C182" s="10"/>
      <c r="D182" s="10"/>
      <c r="E182" s="10"/>
      <c r="F182" s="10">
        <v>1440</v>
      </c>
      <c r="G182" s="10">
        <v>360</v>
      </c>
      <c r="H182" s="10">
        <v>1</v>
      </c>
      <c r="I182" s="10">
        <v>1</v>
      </c>
      <c r="J182" s="10">
        <v>24</v>
      </c>
      <c r="K182" s="10">
        <v>24</v>
      </c>
      <c r="L182" s="10">
        <v>1</v>
      </c>
      <c r="M182" s="10">
        <v>1</v>
      </c>
      <c r="N182" s="10">
        <v>0</v>
      </c>
      <c r="O182" s="10"/>
      <c r="P182" s="13">
        <f t="shared" ref="P182:P190" si="36" xml:space="preserve"> ((J182 + 2 * N182 - H182) / M182 + 1) * ((K182 + 2 * N182 - I182) / M182 + 1) * G182 * (F182 / L182 * H182 * I182)</f>
        <v>298598400</v>
      </c>
      <c r="Q182" s="10">
        <f t="shared" si="32"/>
        <v>241589556.91795376</v>
      </c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24" customHeight="1" x14ac:dyDescent="0.25">
      <c r="A183" s="10" t="s">
        <v>253</v>
      </c>
      <c r="B183" s="11">
        <v>0.92799206676435197</v>
      </c>
      <c r="C183" s="10"/>
      <c r="D183" s="10"/>
      <c r="E183" s="10"/>
      <c r="F183" s="10">
        <v>360</v>
      </c>
      <c r="G183" s="10">
        <v>1440</v>
      </c>
      <c r="H183" s="10">
        <v>1</v>
      </c>
      <c r="I183" s="10">
        <v>1</v>
      </c>
      <c r="J183" s="10">
        <v>24</v>
      </c>
      <c r="K183" s="10">
        <v>24</v>
      </c>
      <c r="L183" s="10">
        <v>1</v>
      </c>
      <c r="M183" s="10">
        <v>1</v>
      </c>
      <c r="N183" s="10">
        <v>0</v>
      </c>
      <c r="O183" s="10"/>
      <c r="P183" s="13">
        <f t="shared" si="36"/>
        <v>298598400</v>
      </c>
      <c r="Q183" s="10">
        <f t="shared" si="32"/>
        <v>277096946.34852868</v>
      </c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24" customHeight="1" x14ac:dyDescent="0.25">
      <c r="A184" s="10" t="s">
        <v>254</v>
      </c>
      <c r="B184" s="11">
        <v>0.167422320151867</v>
      </c>
      <c r="C184" s="10"/>
      <c r="D184" s="10"/>
      <c r="E184" s="10"/>
      <c r="F184" s="10">
        <v>1440</v>
      </c>
      <c r="G184" s="10">
        <v>360</v>
      </c>
      <c r="H184" s="10">
        <v>1</v>
      </c>
      <c r="I184" s="10">
        <v>1</v>
      </c>
      <c r="J184" s="10">
        <v>24</v>
      </c>
      <c r="K184" s="10">
        <v>24</v>
      </c>
      <c r="L184" s="10">
        <v>1</v>
      </c>
      <c r="M184" s="10">
        <v>1</v>
      </c>
      <c r="N184" s="10">
        <v>0</v>
      </c>
      <c r="O184" s="10"/>
      <c r="P184" s="13">
        <f t="shared" si="36"/>
        <v>298598400</v>
      </c>
      <c r="Q184" s="10">
        <f t="shared" si="32"/>
        <v>49992036.921635248</v>
      </c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24" customHeight="1" x14ac:dyDescent="0.25">
      <c r="A185" s="10" t="s">
        <v>99</v>
      </c>
      <c r="B185" s="11">
        <v>0.99122593341822895</v>
      </c>
      <c r="C185" s="10"/>
      <c r="D185" s="10"/>
      <c r="E185" s="10"/>
      <c r="F185" s="10">
        <v>360</v>
      </c>
      <c r="G185" s="10">
        <v>720</v>
      </c>
      <c r="H185" s="10">
        <v>1</v>
      </c>
      <c r="I185" s="10">
        <v>1</v>
      </c>
      <c r="J185" s="10">
        <v>24</v>
      </c>
      <c r="K185" s="10">
        <v>24</v>
      </c>
      <c r="L185" s="10">
        <v>1</v>
      </c>
      <c r="M185" s="10">
        <v>1</v>
      </c>
      <c r="N185" s="10">
        <v>0</v>
      </c>
      <c r="O185" s="10"/>
      <c r="P185" s="13">
        <f t="shared" si="36"/>
        <v>149299200</v>
      </c>
      <c r="Q185" s="10">
        <f t="shared" si="32"/>
        <v>147989238.87859485</v>
      </c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24" customHeight="1" x14ac:dyDescent="0.25">
      <c r="A186" s="10" t="s">
        <v>100</v>
      </c>
      <c r="B186" s="11">
        <v>0.57681160852388802</v>
      </c>
      <c r="C186" s="10"/>
      <c r="D186" s="10"/>
      <c r="E186" s="10"/>
      <c r="F186" s="10">
        <v>720</v>
      </c>
      <c r="G186" s="10">
        <v>720</v>
      </c>
      <c r="H186" s="10">
        <v>3</v>
      </c>
      <c r="I186" s="10">
        <v>3</v>
      </c>
      <c r="J186" s="10">
        <v>24</v>
      </c>
      <c r="K186" s="10">
        <v>24</v>
      </c>
      <c r="L186" s="10">
        <v>720</v>
      </c>
      <c r="M186" s="10">
        <v>1</v>
      </c>
      <c r="N186" s="10">
        <v>1</v>
      </c>
      <c r="O186" s="10"/>
      <c r="P186" s="13">
        <f t="shared" si="36"/>
        <v>3732480</v>
      </c>
      <c r="Q186" s="10">
        <f t="shared" si="32"/>
        <v>2152937.7925832416</v>
      </c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24" customHeight="1" x14ac:dyDescent="0.25">
      <c r="A187" s="10" t="s">
        <v>101</v>
      </c>
      <c r="B187" s="11">
        <v>0.54329070681228397</v>
      </c>
      <c r="C187" s="10"/>
      <c r="D187" s="10"/>
      <c r="E187" s="10"/>
      <c r="F187" s="10">
        <v>720</v>
      </c>
      <c r="G187" s="10">
        <v>360</v>
      </c>
      <c r="H187" s="10">
        <v>1</v>
      </c>
      <c r="I187" s="10">
        <v>1</v>
      </c>
      <c r="J187" s="10">
        <v>24</v>
      </c>
      <c r="K187" s="10">
        <v>24</v>
      </c>
      <c r="L187" s="10">
        <v>1</v>
      </c>
      <c r="M187" s="10">
        <v>1</v>
      </c>
      <c r="N187" s="10">
        <v>0</v>
      </c>
      <c r="O187" s="10"/>
      <c r="P187" s="13">
        <f t="shared" si="36"/>
        <v>149299200</v>
      </c>
      <c r="Q187" s="10">
        <f t="shared" si="32"/>
        <v>81112867.894508541</v>
      </c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24" customHeight="1" x14ac:dyDescent="0.25">
      <c r="A188" s="10" t="s">
        <v>102</v>
      </c>
      <c r="B188" s="11">
        <v>0.77000138486922698</v>
      </c>
      <c r="C188" s="10"/>
      <c r="D188" s="10"/>
      <c r="E188" s="10"/>
      <c r="F188" s="10">
        <v>360</v>
      </c>
      <c r="G188" s="10">
        <v>360</v>
      </c>
      <c r="H188" s="10">
        <v>1</v>
      </c>
      <c r="I188" s="10">
        <v>1</v>
      </c>
      <c r="J188" s="10">
        <v>24</v>
      </c>
      <c r="K188" s="10">
        <v>24</v>
      </c>
      <c r="L188" s="10">
        <v>1</v>
      </c>
      <c r="M188" s="10">
        <v>1</v>
      </c>
      <c r="N188" s="10">
        <v>0</v>
      </c>
      <c r="O188" s="10"/>
      <c r="P188" s="13">
        <f t="shared" si="36"/>
        <v>74649600</v>
      </c>
      <c r="Q188" s="10">
        <f t="shared" si="32"/>
        <v>57480295.379933849</v>
      </c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24" customHeight="1" x14ac:dyDescent="0.25">
      <c r="A189" s="10"/>
      <c r="B189" s="11">
        <v>0.77000138486922698</v>
      </c>
      <c r="C189" s="10"/>
      <c r="D189" s="10"/>
      <c r="E189" s="10"/>
      <c r="F189" s="10">
        <v>360</v>
      </c>
      <c r="G189" s="10">
        <v>360</v>
      </c>
      <c r="H189" s="10">
        <v>1</v>
      </c>
      <c r="I189" s="10">
        <v>1</v>
      </c>
      <c r="J189" s="10">
        <v>24</v>
      </c>
      <c r="K189" s="10">
        <v>24</v>
      </c>
      <c r="L189" s="10">
        <v>1</v>
      </c>
      <c r="M189" s="10">
        <v>1</v>
      </c>
      <c r="N189" s="10">
        <v>0</v>
      </c>
      <c r="O189" s="10"/>
      <c r="P189" s="13">
        <f t="shared" si="36"/>
        <v>74649600</v>
      </c>
      <c r="Q189" s="10">
        <f t="shared" si="32"/>
        <v>57480295.379933849</v>
      </c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24" customHeight="1" x14ac:dyDescent="0.25">
      <c r="A190" s="10"/>
      <c r="B190" s="11">
        <v>0.77000138486922698</v>
      </c>
      <c r="C190" s="10"/>
      <c r="D190" s="10"/>
      <c r="E190" s="10"/>
      <c r="F190" s="10">
        <v>360</v>
      </c>
      <c r="G190" s="10">
        <v>1440</v>
      </c>
      <c r="H190" s="10">
        <v>1</v>
      </c>
      <c r="I190" s="10">
        <v>1</v>
      </c>
      <c r="J190" s="10">
        <v>24</v>
      </c>
      <c r="K190" s="10">
        <v>24</v>
      </c>
      <c r="L190" s="10">
        <v>1</v>
      </c>
      <c r="M190" s="10">
        <v>1</v>
      </c>
      <c r="N190" s="10">
        <v>0</v>
      </c>
      <c r="O190" s="10"/>
      <c r="P190" s="13">
        <f t="shared" si="36"/>
        <v>298598400</v>
      </c>
      <c r="Q190" s="10">
        <f t="shared" si="32"/>
        <v>229921181.5197354</v>
      </c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24" customHeight="1" x14ac:dyDescent="0.25">
      <c r="A191" s="10" t="s">
        <v>103</v>
      </c>
      <c r="B191" s="11">
        <v>0.64925522425814197</v>
      </c>
      <c r="C191" s="10"/>
      <c r="D191" s="10"/>
      <c r="E191" s="10"/>
      <c r="F191" s="35">
        <v>360</v>
      </c>
      <c r="G191" s="35"/>
      <c r="H191" s="35">
        <v>576</v>
      </c>
      <c r="I191" s="35"/>
      <c r="J191" s="35"/>
      <c r="K191" s="35"/>
      <c r="L191" s="35"/>
      <c r="M191" s="35"/>
      <c r="N191" s="35"/>
      <c r="O191" s="10"/>
      <c r="P191" s="10"/>
      <c r="Q191" s="10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24" customHeight="1" x14ac:dyDescent="0.25">
      <c r="A192" s="10" t="s">
        <v>104</v>
      </c>
      <c r="B192" s="11">
        <v>4.8258489799477097E-2</v>
      </c>
      <c r="C192" s="10"/>
      <c r="D192" s="10"/>
      <c r="E192" s="10"/>
      <c r="F192" s="35">
        <v>360</v>
      </c>
      <c r="G192" s="35"/>
      <c r="H192" s="35">
        <v>576</v>
      </c>
      <c r="I192" s="35"/>
      <c r="J192" s="35"/>
      <c r="K192" s="35"/>
      <c r="L192" s="35"/>
      <c r="M192" s="35"/>
      <c r="N192" s="35"/>
      <c r="O192" s="10"/>
      <c r="P192" s="10"/>
      <c r="Q192" s="10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24" customHeight="1" x14ac:dyDescent="0.25">
      <c r="A193" s="10" t="s">
        <v>105</v>
      </c>
      <c r="B193" s="11">
        <v>0.19229667396709099</v>
      </c>
      <c r="C193" s="10"/>
      <c r="D193" s="10"/>
      <c r="E193" s="10"/>
      <c r="F193" s="35">
        <v>1440</v>
      </c>
      <c r="G193" s="35"/>
      <c r="H193" s="35">
        <v>576</v>
      </c>
      <c r="I193" s="35"/>
      <c r="J193" s="35"/>
      <c r="K193" s="35"/>
      <c r="L193" s="35"/>
      <c r="M193" s="35"/>
      <c r="N193" s="35"/>
      <c r="O193" s="10"/>
      <c r="P193" s="10"/>
      <c r="Q193" s="10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24" customHeight="1" x14ac:dyDescent="0.25">
      <c r="A194" s="10"/>
      <c r="B194" s="10"/>
      <c r="C194" s="10"/>
      <c r="D194" s="10"/>
      <c r="E194" s="10"/>
      <c r="F194" s="35" t="s">
        <v>336</v>
      </c>
      <c r="G194" s="35"/>
      <c r="H194" s="35"/>
      <c r="I194" s="35"/>
      <c r="J194" s="35"/>
      <c r="K194" s="35"/>
      <c r="L194" s="35"/>
      <c r="M194" s="35"/>
      <c r="N194" s="35"/>
      <c r="O194" s="10"/>
      <c r="P194" s="13">
        <f>MIN((F192+F193)*H193*H193, 2*H193*F192*F193)</f>
        <v>597196800</v>
      </c>
      <c r="Q194" s="13">
        <f>MIN((F192*F193*H193*MIN(B192,B193)+F192*F193*H193*B191), H193*H193*F191*MIN(B191,B192)+H193*H193*F193*B193)</f>
        <v>97635129.811248109</v>
      </c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24" customHeight="1" x14ac:dyDescent="0.25">
      <c r="A195" s="10" t="s">
        <v>106</v>
      </c>
      <c r="B195" s="11">
        <v>0.54456912459138895</v>
      </c>
      <c r="C195" s="10"/>
      <c r="D195" s="10"/>
      <c r="E195" s="10"/>
      <c r="F195" s="10">
        <v>1440</v>
      </c>
      <c r="G195" s="10">
        <v>360</v>
      </c>
      <c r="H195" s="10">
        <v>1</v>
      </c>
      <c r="I195" s="10">
        <v>1</v>
      </c>
      <c r="J195" s="10">
        <v>24</v>
      </c>
      <c r="K195" s="10">
        <v>24</v>
      </c>
      <c r="L195" s="10">
        <v>1</v>
      </c>
      <c r="M195" s="10">
        <v>1</v>
      </c>
      <c r="N195" s="10">
        <v>0</v>
      </c>
      <c r="O195" s="10"/>
      <c r="P195" s="13">
        <f t="shared" ref="P195:P203" si="37" xml:space="preserve"> ((J195 + 2 * N195 - H195) / M195 + 1) * ((K195 + 2 * N195 - I195) / M195 + 1) * G195 * (F195 / L195 * H195 * I195)</f>
        <v>298598400</v>
      </c>
      <c r="Q195" s="10">
        <f t="shared" ref="Q195:Q203" si="38">P195*B195</f>
        <v>162607469.29238939</v>
      </c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24" customHeight="1" x14ac:dyDescent="0.25">
      <c r="A196" s="10" t="s">
        <v>107</v>
      </c>
      <c r="B196" s="11">
        <v>0.921348136995362</v>
      </c>
      <c r="C196" s="10"/>
      <c r="D196" s="10"/>
      <c r="E196" s="10"/>
      <c r="F196" s="10">
        <v>360</v>
      </c>
      <c r="G196" s="10">
        <v>1440</v>
      </c>
      <c r="H196" s="10">
        <v>1</v>
      </c>
      <c r="I196" s="10">
        <v>1</v>
      </c>
      <c r="J196" s="10">
        <v>24</v>
      </c>
      <c r="K196" s="10">
        <v>24</v>
      </c>
      <c r="L196" s="10">
        <v>1</v>
      </c>
      <c r="M196" s="10">
        <v>1</v>
      </c>
      <c r="N196" s="10">
        <v>0</v>
      </c>
      <c r="O196" s="10"/>
      <c r="P196" s="13">
        <f t="shared" si="37"/>
        <v>298598400</v>
      </c>
      <c r="Q196" s="10">
        <f t="shared" si="38"/>
        <v>275113079.54979593</v>
      </c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24" customHeight="1" x14ac:dyDescent="0.25">
      <c r="A197" s="10" t="s">
        <v>108</v>
      </c>
      <c r="B197" s="11">
        <v>4.7410379657487199E-2</v>
      </c>
      <c r="C197" s="10"/>
      <c r="D197" s="10"/>
      <c r="E197" s="10"/>
      <c r="F197" s="10">
        <v>1440</v>
      </c>
      <c r="G197" s="10">
        <v>360</v>
      </c>
      <c r="H197" s="10">
        <v>1</v>
      </c>
      <c r="I197" s="10">
        <v>1</v>
      </c>
      <c r="J197" s="10">
        <v>24</v>
      </c>
      <c r="K197" s="10">
        <v>24</v>
      </c>
      <c r="L197" s="10">
        <v>1</v>
      </c>
      <c r="M197" s="10">
        <v>1</v>
      </c>
      <c r="N197" s="10">
        <v>0</v>
      </c>
      <c r="O197" s="10"/>
      <c r="P197" s="13">
        <f t="shared" si="37"/>
        <v>298598400</v>
      </c>
      <c r="Q197" s="10">
        <f t="shared" si="38"/>
        <v>14156663.509118225</v>
      </c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24" customHeight="1" x14ac:dyDescent="0.25">
      <c r="A198" s="10" t="s">
        <v>109</v>
      </c>
      <c r="B198" s="11">
        <v>0.81460362368609296</v>
      </c>
      <c r="C198" s="10"/>
      <c r="D198" s="10"/>
      <c r="E198" s="10"/>
      <c r="F198" s="10">
        <v>360</v>
      </c>
      <c r="G198" s="10">
        <v>720</v>
      </c>
      <c r="H198" s="10">
        <v>1</v>
      </c>
      <c r="I198" s="10">
        <v>1</v>
      </c>
      <c r="J198" s="10">
        <v>24</v>
      </c>
      <c r="K198" s="10">
        <v>24</v>
      </c>
      <c r="L198" s="10">
        <v>1</v>
      </c>
      <c r="M198" s="10">
        <v>1</v>
      </c>
      <c r="N198" s="10">
        <v>0</v>
      </c>
      <c r="O198" s="10"/>
      <c r="P198" s="13">
        <f t="shared" si="37"/>
        <v>149299200</v>
      </c>
      <c r="Q198" s="10">
        <f t="shared" si="38"/>
        <v>121619669.33343473</v>
      </c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24" customHeight="1" x14ac:dyDescent="0.25">
      <c r="A199" s="10" t="s">
        <v>110</v>
      </c>
      <c r="B199" s="11">
        <v>0.34315573192402898</v>
      </c>
      <c r="C199" s="10"/>
      <c r="D199" s="10"/>
      <c r="E199" s="10"/>
      <c r="F199" s="10">
        <v>720</v>
      </c>
      <c r="G199" s="10">
        <v>720</v>
      </c>
      <c r="H199" s="10">
        <v>3</v>
      </c>
      <c r="I199" s="10">
        <v>3</v>
      </c>
      <c r="J199" s="10">
        <v>24</v>
      </c>
      <c r="K199" s="10">
        <v>24</v>
      </c>
      <c r="L199" s="10">
        <v>720</v>
      </c>
      <c r="M199" s="10">
        <v>1</v>
      </c>
      <c r="N199" s="10">
        <v>1</v>
      </c>
      <c r="O199" s="10"/>
      <c r="P199" s="13">
        <f t="shared" si="37"/>
        <v>3732480</v>
      </c>
      <c r="Q199" s="10">
        <f t="shared" si="38"/>
        <v>1280821.9062917996</v>
      </c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24" customHeight="1" x14ac:dyDescent="0.25">
      <c r="A200" s="10" t="s">
        <v>111</v>
      </c>
      <c r="B200" s="11">
        <v>0.273478787609509</v>
      </c>
      <c r="C200" s="10"/>
      <c r="D200" s="10"/>
      <c r="E200" s="10"/>
      <c r="F200" s="10">
        <v>720</v>
      </c>
      <c r="G200" s="10">
        <v>360</v>
      </c>
      <c r="H200" s="10">
        <v>1</v>
      </c>
      <c r="I200" s="10">
        <v>1</v>
      </c>
      <c r="J200" s="10">
        <v>24</v>
      </c>
      <c r="K200" s="10">
        <v>24</v>
      </c>
      <c r="L200" s="10">
        <v>1</v>
      </c>
      <c r="M200" s="10">
        <v>1</v>
      </c>
      <c r="N200" s="10">
        <v>0</v>
      </c>
      <c r="O200" s="10"/>
      <c r="P200" s="13">
        <f t="shared" si="37"/>
        <v>149299200</v>
      </c>
      <c r="Q200" s="10">
        <f t="shared" si="38"/>
        <v>40830164.207069606</v>
      </c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24" customHeight="1" x14ac:dyDescent="0.25">
      <c r="A201" s="10" t="s">
        <v>239</v>
      </c>
      <c r="B201" s="11">
        <v>0.34847175582527401</v>
      </c>
      <c r="C201" s="10"/>
      <c r="D201" s="10"/>
      <c r="E201" s="10"/>
      <c r="F201" s="10">
        <v>360</v>
      </c>
      <c r="G201" s="10">
        <v>360</v>
      </c>
      <c r="H201" s="10">
        <v>1</v>
      </c>
      <c r="I201" s="10">
        <v>1</v>
      </c>
      <c r="J201" s="10">
        <v>24</v>
      </c>
      <c r="K201" s="10">
        <v>24</v>
      </c>
      <c r="L201" s="10">
        <v>1</v>
      </c>
      <c r="M201" s="10">
        <v>1</v>
      </c>
      <c r="N201" s="10">
        <v>0</v>
      </c>
      <c r="O201" s="10"/>
      <c r="P201" s="13">
        <f t="shared" si="37"/>
        <v>74649600</v>
      </c>
      <c r="Q201" s="10">
        <f t="shared" si="38"/>
        <v>26013277.183654375</v>
      </c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24" customHeight="1" x14ac:dyDescent="0.25">
      <c r="A202" s="10"/>
      <c r="B202" s="11">
        <v>0.34847175582527401</v>
      </c>
      <c r="C202" s="10"/>
      <c r="D202" s="10"/>
      <c r="E202" s="10"/>
      <c r="F202" s="10">
        <v>360</v>
      </c>
      <c r="G202" s="10">
        <v>1440</v>
      </c>
      <c r="H202" s="10">
        <v>1</v>
      </c>
      <c r="I202" s="10">
        <v>1</v>
      </c>
      <c r="J202" s="10">
        <v>24</v>
      </c>
      <c r="K202" s="10">
        <v>24</v>
      </c>
      <c r="L202" s="10">
        <v>1</v>
      </c>
      <c r="M202" s="10">
        <v>1</v>
      </c>
      <c r="N202" s="10">
        <v>0</v>
      </c>
      <c r="O202" s="10"/>
      <c r="P202" s="13">
        <f t="shared" si="37"/>
        <v>298598400</v>
      </c>
      <c r="Q202" s="10">
        <f t="shared" si="38"/>
        <v>104053108.7346175</v>
      </c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24" customHeight="1" x14ac:dyDescent="0.25">
      <c r="A203" s="10"/>
      <c r="B203" s="11">
        <v>0.34847175582527401</v>
      </c>
      <c r="C203" s="10"/>
      <c r="D203" s="10"/>
      <c r="E203" s="10"/>
      <c r="F203" s="10">
        <v>360</v>
      </c>
      <c r="G203" s="10">
        <v>360</v>
      </c>
      <c r="H203" s="10">
        <v>1</v>
      </c>
      <c r="I203" s="10">
        <v>1</v>
      </c>
      <c r="J203" s="10">
        <v>24</v>
      </c>
      <c r="K203" s="10">
        <v>24</v>
      </c>
      <c r="L203" s="10">
        <v>1</v>
      </c>
      <c r="M203" s="10">
        <v>1</v>
      </c>
      <c r="N203" s="10">
        <v>0</v>
      </c>
      <c r="O203" s="10"/>
      <c r="P203" s="13">
        <f t="shared" si="37"/>
        <v>74649600</v>
      </c>
      <c r="Q203" s="10">
        <f t="shared" si="38"/>
        <v>26013277.183654375</v>
      </c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24" customHeight="1" x14ac:dyDescent="0.25">
      <c r="A204" s="10" t="s">
        <v>112</v>
      </c>
      <c r="B204" s="11">
        <v>0.71425857574682805</v>
      </c>
      <c r="C204" s="10"/>
      <c r="D204" s="10"/>
      <c r="E204" s="10"/>
      <c r="F204" s="35">
        <v>360</v>
      </c>
      <c r="G204" s="35"/>
      <c r="H204" s="35">
        <v>576</v>
      </c>
      <c r="I204" s="35"/>
      <c r="J204" s="35"/>
      <c r="K204" s="35"/>
      <c r="L204" s="35"/>
      <c r="M204" s="35"/>
      <c r="N204" s="35"/>
      <c r="O204" s="10"/>
      <c r="P204" s="10"/>
      <c r="Q204" s="10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24" customHeight="1" x14ac:dyDescent="0.25">
      <c r="A205" s="10" t="s">
        <v>113</v>
      </c>
      <c r="B205" s="11">
        <v>3.3866809266451102E-2</v>
      </c>
      <c r="C205" s="10"/>
      <c r="D205" s="10"/>
      <c r="E205" s="10"/>
      <c r="F205" s="35">
        <v>360</v>
      </c>
      <c r="G205" s="35"/>
      <c r="H205" s="35">
        <v>576</v>
      </c>
      <c r="I205" s="35"/>
      <c r="J205" s="35"/>
      <c r="K205" s="35"/>
      <c r="L205" s="35"/>
      <c r="M205" s="35"/>
      <c r="N205" s="35"/>
      <c r="O205" s="10"/>
      <c r="P205" s="10"/>
      <c r="Q205" s="10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24" customHeight="1" x14ac:dyDescent="0.25">
      <c r="A206" s="10" t="s">
        <v>114</v>
      </c>
      <c r="B206" s="11">
        <v>3.2015513694997298E-2</v>
      </c>
      <c r="C206" s="10"/>
      <c r="D206" s="10"/>
      <c r="E206" s="10"/>
      <c r="F206" s="35">
        <v>1440</v>
      </c>
      <c r="G206" s="35"/>
      <c r="H206" s="35">
        <v>576</v>
      </c>
      <c r="I206" s="35"/>
      <c r="J206" s="35"/>
      <c r="K206" s="35"/>
      <c r="L206" s="35"/>
      <c r="M206" s="35"/>
      <c r="N206" s="35"/>
      <c r="O206" s="10"/>
      <c r="P206" s="10"/>
      <c r="Q206" s="10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24" customHeight="1" x14ac:dyDescent="0.25">
      <c r="A207" s="10"/>
      <c r="B207" s="10"/>
      <c r="C207" s="10"/>
      <c r="D207" s="10"/>
      <c r="E207" s="10"/>
      <c r="F207" s="35" t="s">
        <v>336</v>
      </c>
      <c r="G207" s="35"/>
      <c r="H207" s="35"/>
      <c r="I207" s="35"/>
      <c r="J207" s="35"/>
      <c r="K207" s="35"/>
      <c r="L207" s="35"/>
      <c r="M207" s="35"/>
      <c r="N207" s="35"/>
      <c r="O207" s="10"/>
      <c r="P207" s="13">
        <f>MIN((F205+F206)*H206*H206, 2*H206*F205*F206)</f>
        <v>597196800</v>
      </c>
      <c r="Q207" s="13">
        <f>MIN((F205*F206*H206*MIN(B205,B206)+F205*F206*H206*B204), H206*H206*F204*MIN(B204,B205)+H206*H206*F206*B206)</f>
        <v>19340679.887233838</v>
      </c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24" customHeight="1" x14ac:dyDescent="0.25">
      <c r="A208" s="10" t="s">
        <v>115</v>
      </c>
      <c r="B208" s="11">
        <v>0.20673236249496699</v>
      </c>
      <c r="C208" s="10"/>
      <c r="D208" s="10"/>
      <c r="E208" s="10"/>
      <c r="F208" s="10">
        <v>1440</v>
      </c>
      <c r="G208" s="10">
        <v>360</v>
      </c>
      <c r="H208" s="10">
        <v>1</v>
      </c>
      <c r="I208" s="10">
        <v>1</v>
      </c>
      <c r="J208" s="10">
        <v>24</v>
      </c>
      <c r="K208" s="10">
        <v>24</v>
      </c>
      <c r="L208" s="10">
        <v>1</v>
      </c>
      <c r="M208" s="10">
        <v>1</v>
      </c>
      <c r="N208" s="10">
        <v>0</v>
      </c>
      <c r="O208" s="10"/>
      <c r="P208" s="13">
        <f t="shared" ref="P208:P211" si="39" xml:space="preserve"> ((J208 + 2 * N208 - H208) / M208 + 1) * ((K208 + 2 * N208 - I208) / M208 + 1) * G208 * (F208 / L208 * H208 * I208)</f>
        <v>298598400</v>
      </c>
      <c r="Q208" s="10">
        <f t="shared" ref="Q208:Q211" si="40">P208*B208</f>
        <v>61729952.669217147</v>
      </c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24" customHeight="1" x14ac:dyDescent="0.25">
      <c r="A209" s="10" t="s">
        <v>116</v>
      </c>
      <c r="B209" s="11">
        <v>0.170411432235206</v>
      </c>
      <c r="C209" s="10"/>
      <c r="D209" s="10"/>
      <c r="E209" s="10"/>
      <c r="F209" s="10">
        <v>360</v>
      </c>
      <c r="G209" s="10">
        <v>1440</v>
      </c>
      <c r="H209" s="10">
        <v>1</v>
      </c>
      <c r="I209" s="10">
        <v>1</v>
      </c>
      <c r="J209" s="10">
        <v>24</v>
      </c>
      <c r="K209" s="10">
        <v>24</v>
      </c>
      <c r="L209" s="10">
        <v>1</v>
      </c>
      <c r="M209" s="10">
        <v>1</v>
      </c>
      <c r="N209" s="10">
        <v>0</v>
      </c>
      <c r="O209" s="10"/>
      <c r="P209" s="13">
        <f t="shared" si="39"/>
        <v>298598400</v>
      </c>
      <c r="Q209" s="10">
        <f t="shared" si="40"/>
        <v>50884581.007140934</v>
      </c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24" customHeight="1" x14ac:dyDescent="0.25">
      <c r="A210" s="10" t="s">
        <v>117</v>
      </c>
      <c r="B210" s="11">
        <v>3.5734826339925202E-3</v>
      </c>
      <c r="C210" s="10"/>
      <c r="D210" s="10"/>
      <c r="E210" s="10"/>
      <c r="F210" s="10">
        <v>1440</v>
      </c>
      <c r="G210" s="10">
        <v>360</v>
      </c>
      <c r="H210" s="10">
        <v>1</v>
      </c>
      <c r="I210" s="10">
        <v>1</v>
      </c>
      <c r="J210" s="10">
        <v>24</v>
      </c>
      <c r="K210" s="10">
        <v>24</v>
      </c>
      <c r="L210" s="10">
        <v>1</v>
      </c>
      <c r="M210" s="10">
        <v>1</v>
      </c>
      <c r="N210" s="10">
        <v>0</v>
      </c>
      <c r="O210" s="10"/>
      <c r="P210" s="13">
        <f t="shared" si="39"/>
        <v>298598400</v>
      </c>
      <c r="Q210" s="10">
        <f t="shared" si="40"/>
        <v>1067036.1969379522</v>
      </c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24" customHeight="1" x14ac:dyDescent="0.25">
      <c r="A211" s="10" t="s">
        <v>307</v>
      </c>
      <c r="B211" s="11">
        <v>0.30425204167471898</v>
      </c>
      <c r="C211" s="10"/>
      <c r="D211" s="10"/>
      <c r="E211" s="10"/>
      <c r="F211" s="10">
        <v>360</v>
      </c>
      <c r="G211" s="10">
        <v>360</v>
      </c>
      <c r="H211" s="10">
        <v>1</v>
      </c>
      <c r="I211" s="10">
        <v>1</v>
      </c>
      <c r="J211" s="10">
        <v>24</v>
      </c>
      <c r="K211" s="10">
        <v>24</v>
      </c>
      <c r="L211" s="10">
        <v>1</v>
      </c>
      <c r="M211" s="10">
        <v>1</v>
      </c>
      <c r="N211" s="10">
        <v>0</v>
      </c>
      <c r="O211" s="10"/>
      <c r="P211" s="13">
        <f t="shared" si="39"/>
        <v>74649600</v>
      </c>
      <c r="Q211" s="10">
        <f t="shared" si="40"/>
        <v>22712293.210201103</v>
      </c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24" customHeight="1" x14ac:dyDescent="0.25">
      <c r="A212" s="10"/>
      <c r="B212" s="11">
        <v>0.30425204167471898</v>
      </c>
      <c r="C212" s="10"/>
      <c r="D212" s="10"/>
      <c r="E212" s="10"/>
      <c r="F212" s="10">
        <v>360</v>
      </c>
      <c r="G212" s="10">
        <v>1440</v>
      </c>
      <c r="H212" s="10">
        <v>1</v>
      </c>
      <c r="I212" s="10">
        <v>1</v>
      </c>
      <c r="J212" s="10">
        <v>24</v>
      </c>
      <c r="K212" s="10">
        <v>24</v>
      </c>
      <c r="L212" s="10">
        <v>1</v>
      </c>
      <c r="M212" s="10">
        <v>1</v>
      </c>
      <c r="N212" s="10">
        <v>0</v>
      </c>
      <c r="O212" s="10"/>
      <c r="P212" s="13"/>
      <c r="Q212" s="10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24" customHeight="1" x14ac:dyDescent="0.25">
      <c r="A213" s="10"/>
      <c r="B213" s="11">
        <v>0.30425204167471898</v>
      </c>
      <c r="C213" s="10"/>
      <c r="D213" s="10"/>
      <c r="E213" s="10"/>
      <c r="F213" s="10">
        <v>360</v>
      </c>
      <c r="G213" s="10">
        <v>360</v>
      </c>
      <c r="H213" s="10">
        <v>1</v>
      </c>
      <c r="I213" s="10">
        <v>1</v>
      </c>
      <c r="J213" s="10">
        <v>24</v>
      </c>
      <c r="K213" s="10">
        <v>24</v>
      </c>
      <c r="L213" s="10">
        <v>1</v>
      </c>
      <c r="M213" s="10">
        <v>1</v>
      </c>
      <c r="N213" s="10">
        <v>0</v>
      </c>
      <c r="O213" s="10"/>
      <c r="P213" s="13"/>
      <c r="Q213" s="10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24" customHeight="1" x14ac:dyDescent="0.25">
      <c r="A214" s="10" t="s">
        <v>308</v>
      </c>
      <c r="B214" s="11">
        <v>0.27312345763204698</v>
      </c>
      <c r="C214" s="11">
        <v>0.29552754312000301</v>
      </c>
      <c r="D214" s="11">
        <v>0.29720383151593599</v>
      </c>
      <c r="E214" s="10"/>
      <c r="F214" s="35">
        <v>360</v>
      </c>
      <c r="G214" s="35"/>
      <c r="H214" s="35">
        <v>576</v>
      </c>
      <c r="I214" s="35"/>
      <c r="J214" s="35"/>
      <c r="K214" s="35"/>
      <c r="L214" s="35"/>
      <c r="M214" s="35"/>
      <c r="N214" s="35"/>
      <c r="O214" s="10"/>
      <c r="P214" s="10">
        <v>0</v>
      </c>
      <c r="Q214" s="10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24" customHeight="1" x14ac:dyDescent="0.25">
      <c r="A215" s="10" t="s">
        <v>309</v>
      </c>
      <c r="B215" s="10"/>
      <c r="C215" s="10"/>
      <c r="D215" s="10"/>
      <c r="E215" s="10"/>
      <c r="F215" s="35">
        <v>1440</v>
      </c>
      <c r="G215" s="35"/>
      <c r="H215" s="35">
        <v>576</v>
      </c>
      <c r="I215" s="35"/>
      <c r="J215" s="35"/>
      <c r="K215" s="35"/>
      <c r="L215" s="35"/>
      <c r="M215" s="35"/>
      <c r="N215" s="35"/>
      <c r="O215" s="10"/>
      <c r="P215" s="10">
        <v>0</v>
      </c>
      <c r="Q215" s="10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24" customHeight="1" x14ac:dyDescent="0.25">
      <c r="A216" s="10" t="s">
        <v>310</v>
      </c>
      <c r="B216" s="10"/>
      <c r="C216" s="10"/>
      <c r="D216" s="10"/>
      <c r="E216" s="10"/>
      <c r="F216" s="35">
        <v>360</v>
      </c>
      <c r="G216" s="35"/>
      <c r="H216" s="35">
        <v>576</v>
      </c>
      <c r="I216" s="35"/>
      <c r="J216" s="35"/>
      <c r="K216" s="35"/>
      <c r="L216" s="35"/>
      <c r="M216" s="35"/>
      <c r="N216" s="35"/>
      <c r="O216" s="10"/>
      <c r="P216" s="10">
        <v>0</v>
      </c>
      <c r="Q216" s="10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24" customHeight="1" x14ac:dyDescent="0.25">
      <c r="A217" s="10"/>
      <c r="B217" s="11">
        <v>0.27312345763204698</v>
      </c>
      <c r="C217" s="11">
        <v>0.29552754312000301</v>
      </c>
      <c r="D217" s="11">
        <v>0.29720383151593599</v>
      </c>
      <c r="E217" s="10"/>
      <c r="F217" s="35" t="s">
        <v>22</v>
      </c>
      <c r="G217" s="35"/>
      <c r="H217" s="35"/>
      <c r="I217" s="35"/>
      <c r="J217" s="35"/>
      <c r="K217" s="35"/>
      <c r="L217" s="35"/>
      <c r="M217" s="35"/>
      <c r="N217" s="35"/>
      <c r="O217" s="10"/>
      <c r="P217" s="13">
        <f>(F215*F216*H216)</f>
        <v>298598400</v>
      </c>
      <c r="Q217" s="10">
        <f>P217*B217</f>
        <v>81554227.451397017</v>
      </c>
      <c r="R217" s="11">
        <f>P217*C217</f>
        <v>88244051.531563908</v>
      </c>
      <c r="S217" s="11">
        <f>P217*D217</f>
        <v>88744588.564528063</v>
      </c>
      <c r="T217" s="11"/>
      <c r="U217" s="11"/>
      <c r="V217" s="11"/>
      <c r="W217" s="11"/>
      <c r="X217" s="11"/>
      <c r="Y217" s="11"/>
      <c r="Z217" s="11"/>
    </row>
    <row r="218" spans="1:26" ht="24" customHeight="1" x14ac:dyDescent="0.25">
      <c r="A218" s="10" t="s">
        <v>308</v>
      </c>
      <c r="B218" s="11">
        <v>2.0274849899137002</v>
      </c>
      <c r="C218" s="11">
        <v>2.0820050888619299</v>
      </c>
      <c r="D218" s="11">
        <v>2.08191432229231</v>
      </c>
      <c r="E218" s="10"/>
      <c r="F218" s="10">
        <v>1440</v>
      </c>
      <c r="G218" s="10">
        <v>1440</v>
      </c>
      <c r="H218" s="10">
        <v>3</v>
      </c>
      <c r="I218" s="10">
        <v>3</v>
      </c>
      <c r="J218" s="10">
        <v>24</v>
      </c>
      <c r="K218" s="10">
        <v>24</v>
      </c>
      <c r="L218" s="10">
        <v>1440</v>
      </c>
      <c r="M218" s="10">
        <v>1</v>
      </c>
      <c r="N218" s="10">
        <v>1</v>
      </c>
      <c r="O218" s="10"/>
      <c r="P218" s="13">
        <f t="shared" ref="P218:P220" si="41" xml:space="preserve"> ((J218 + 2 * N218 - H218) / M218 + 1) * ((K218 + 2 * N218 - I218) / M218 + 1) * G218 * (F218 / L218 * H218 * I218)</f>
        <v>7464960</v>
      </c>
      <c r="Q218" s="10">
        <f>P218*B218</f>
        <v>15135094.350306176</v>
      </c>
      <c r="R218" s="11">
        <f t="shared" ref="R218:R223" si="42">P218*C218</f>
        <v>15542084.708150752</v>
      </c>
      <c r="S218" s="11">
        <f t="shared" ref="S218:S223" si="43">P218*D218</f>
        <v>15541407.139339203</v>
      </c>
      <c r="T218" s="11"/>
      <c r="U218" s="11"/>
      <c r="V218" s="11"/>
      <c r="W218" s="11"/>
      <c r="X218" s="11"/>
      <c r="Y218" s="11"/>
      <c r="Z218" s="11"/>
    </row>
    <row r="219" spans="1:26" ht="24" customHeight="1" x14ac:dyDescent="0.25">
      <c r="A219" s="10" t="s">
        <v>311</v>
      </c>
      <c r="B219" s="11">
        <v>0.30104796167987202</v>
      </c>
      <c r="C219" s="11">
        <v>0.33192122784914002</v>
      </c>
      <c r="D219" s="11">
        <v>0.32872340110699799</v>
      </c>
      <c r="E219" s="10"/>
      <c r="F219" s="10">
        <v>1440</v>
      </c>
      <c r="G219" s="10">
        <v>360</v>
      </c>
      <c r="H219" s="10">
        <v>1</v>
      </c>
      <c r="I219" s="10">
        <v>1</v>
      </c>
      <c r="J219" s="10">
        <v>24</v>
      </c>
      <c r="K219" s="10">
        <v>24</v>
      </c>
      <c r="L219" s="10">
        <v>1</v>
      </c>
      <c r="M219" s="10">
        <v>1</v>
      </c>
      <c r="N219" s="10">
        <v>0</v>
      </c>
      <c r="O219" s="10"/>
      <c r="P219" s="13">
        <f t="shared" si="41"/>
        <v>298598400</v>
      </c>
      <c r="Q219" s="10">
        <f>P219*B219</f>
        <v>89892439.680871099</v>
      </c>
      <c r="R219" s="11">
        <f t="shared" si="42"/>
        <v>99111147.561788648</v>
      </c>
      <c r="S219" s="11">
        <f t="shared" si="43"/>
        <v>98156281.61310783</v>
      </c>
      <c r="T219" s="11"/>
      <c r="U219" s="11"/>
      <c r="V219" s="11"/>
      <c r="W219" s="11"/>
      <c r="X219" s="11"/>
      <c r="Y219" s="11"/>
      <c r="Z219" s="11"/>
    </row>
    <row r="220" spans="1:26" ht="24" customHeight="1" x14ac:dyDescent="0.25">
      <c r="A220" s="10" t="s">
        <v>312</v>
      </c>
      <c r="B220" s="11">
        <v>0.39410290974857198</v>
      </c>
      <c r="C220" s="11">
        <v>0.40807968228941799</v>
      </c>
      <c r="D220" s="11">
        <v>0.43353949078503701</v>
      </c>
      <c r="E220" s="10"/>
      <c r="F220" s="10">
        <v>360</v>
      </c>
      <c r="G220" s="10">
        <v>360</v>
      </c>
      <c r="H220" s="10">
        <v>1</v>
      </c>
      <c r="I220" s="10">
        <v>1</v>
      </c>
      <c r="J220" s="10">
        <v>24</v>
      </c>
      <c r="K220" s="10">
        <v>24</v>
      </c>
      <c r="L220" s="10">
        <v>1</v>
      </c>
      <c r="M220" s="10">
        <v>1</v>
      </c>
      <c r="N220" s="10">
        <v>0</v>
      </c>
      <c r="O220" s="10"/>
      <c r="P220" s="13">
        <f t="shared" si="41"/>
        <v>74649600</v>
      </c>
      <c r="Q220" s="10">
        <f>P220*B220</f>
        <v>29419624.571566999</v>
      </c>
      <c r="R220" s="11">
        <f t="shared" si="42"/>
        <v>30462985.051032137</v>
      </c>
      <c r="S220" s="11">
        <f t="shared" si="43"/>
        <v>32363549.571306698</v>
      </c>
      <c r="T220" s="11"/>
      <c r="U220" s="11"/>
      <c r="V220" s="11"/>
      <c r="W220" s="11"/>
      <c r="X220" s="11"/>
      <c r="Y220" s="11"/>
      <c r="Z220" s="11"/>
    </row>
    <row r="221" spans="1:26" ht="24" customHeight="1" x14ac:dyDescent="0.25">
      <c r="A221" s="10" t="s">
        <v>313</v>
      </c>
      <c r="B221" s="11">
        <v>0.57475455471800296</v>
      </c>
      <c r="C221" s="11">
        <v>0.56546076633434605</v>
      </c>
      <c r="D221" s="11">
        <v>0.573154778676916</v>
      </c>
      <c r="E221" s="10"/>
      <c r="F221" s="35" t="s">
        <v>22</v>
      </c>
      <c r="G221" s="35"/>
      <c r="H221" s="35"/>
      <c r="I221" s="35"/>
      <c r="J221" s="35"/>
      <c r="K221" s="35"/>
      <c r="L221" s="35"/>
      <c r="M221" s="35"/>
      <c r="N221" s="35"/>
      <c r="O221" s="10"/>
      <c r="P221" s="13">
        <f>F215*F216*H216</f>
        <v>298598400</v>
      </c>
      <c r="Q221" s="10">
        <f>P221*B221</f>
        <v>171620790.43150812</v>
      </c>
      <c r="R221" s="11">
        <f t="shared" si="42"/>
        <v>168845680.0902096</v>
      </c>
      <c r="S221" s="11">
        <f t="shared" si="43"/>
        <v>171143099.86528122</v>
      </c>
      <c r="T221" s="11"/>
      <c r="U221" s="11"/>
      <c r="V221" s="11"/>
      <c r="W221" s="11"/>
      <c r="X221" s="11"/>
      <c r="Y221" s="11"/>
      <c r="Z221" s="11"/>
    </row>
    <row r="222" spans="1:26" ht="24" customHeight="1" x14ac:dyDescent="0.25">
      <c r="A222" s="10" t="s">
        <v>314</v>
      </c>
      <c r="B222" s="11">
        <v>2.9623647364235901</v>
      </c>
      <c r="C222" s="11">
        <v>2.8933286275903498</v>
      </c>
      <c r="D222" s="11">
        <v>2.9160255074795098</v>
      </c>
      <c r="E222" s="10"/>
      <c r="F222" s="10">
        <v>576</v>
      </c>
      <c r="G222" s="10">
        <v>288</v>
      </c>
      <c r="H222" s="10" t="s">
        <v>238</v>
      </c>
      <c r="I222" s="10">
        <v>1440</v>
      </c>
      <c r="J222" s="35">
        <v>1</v>
      </c>
      <c r="K222" s="35"/>
      <c r="L222" s="10">
        <v>1</v>
      </c>
      <c r="M222" s="10">
        <v>1</v>
      </c>
      <c r="N222" s="10">
        <v>0</v>
      </c>
      <c r="O222" s="10"/>
      <c r="P222" s="13">
        <f xml:space="preserve"> J222*F222*G222*I222</f>
        <v>238878720</v>
      </c>
      <c r="Q222" s="10">
        <f>P222*B224</f>
        <v>171884335.49279973</v>
      </c>
      <c r="R222" s="11">
        <f t="shared" si="42"/>
        <v>691154639.09813941</v>
      </c>
      <c r="S222" s="11">
        <f t="shared" si="43"/>
        <v>696576440.71405578</v>
      </c>
      <c r="T222" s="11"/>
      <c r="U222" s="11"/>
      <c r="V222" s="11"/>
      <c r="W222" s="11"/>
      <c r="X222" s="11"/>
      <c r="Y222" s="11"/>
      <c r="Z222" s="11"/>
    </row>
    <row r="223" spans="1:26" ht="24" customHeight="1" x14ac:dyDescent="0.25">
      <c r="A223" s="10" t="s">
        <v>315</v>
      </c>
      <c r="B223" s="11">
        <v>0.48518694378657501</v>
      </c>
      <c r="C223" s="11">
        <v>0.49192966875765198</v>
      </c>
      <c r="D223" s="11">
        <v>0.477722293303042</v>
      </c>
      <c r="E223" s="10"/>
      <c r="F223" s="10">
        <v>288</v>
      </c>
      <c r="G223" s="10">
        <v>1</v>
      </c>
      <c r="H223" s="10" t="s">
        <v>238</v>
      </c>
      <c r="I223" s="10">
        <v>1440</v>
      </c>
      <c r="J223" s="35">
        <v>1</v>
      </c>
      <c r="K223" s="35"/>
      <c r="L223" s="10">
        <v>1</v>
      </c>
      <c r="M223" s="10">
        <v>1</v>
      </c>
      <c r="N223" s="10">
        <v>0</v>
      </c>
      <c r="O223" s="10"/>
      <c r="P223" s="13">
        <f xml:space="preserve"> J223*F223*G223*I223</f>
        <v>414720</v>
      </c>
      <c r="Q223" s="10">
        <f>P223*B223</f>
        <v>201216.72932716837</v>
      </c>
      <c r="R223" s="11">
        <f t="shared" si="42"/>
        <v>204013.07222717343</v>
      </c>
      <c r="S223" s="11">
        <f t="shared" si="43"/>
        <v>198120.98947863758</v>
      </c>
      <c r="T223" s="11"/>
      <c r="U223" s="11"/>
      <c r="V223" s="11"/>
      <c r="W223" s="11"/>
      <c r="X223" s="11"/>
      <c r="Y223" s="11"/>
      <c r="Z223" s="11"/>
    </row>
    <row r="224" spans="1:26" ht="24" customHeight="1" x14ac:dyDescent="0.25">
      <c r="A224" s="10" t="s">
        <v>316</v>
      </c>
      <c r="B224" s="11">
        <v>0.719546452244887</v>
      </c>
      <c r="C224" s="11"/>
      <c r="D224" s="11"/>
      <c r="E224" s="10"/>
      <c r="F224" s="10">
        <v>1440</v>
      </c>
      <c r="G224" s="10">
        <v>360</v>
      </c>
      <c r="H224" s="10">
        <v>1</v>
      </c>
      <c r="I224" s="10">
        <v>1</v>
      </c>
      <c r="J224" s="10">
        <v>24</v>
      </c>
      <c r="K224" s="10">
        <v>24</v>
      </c>
      <c r="L224" s="10">
        <v>1</v>
      </c>
      <c r="M224" s="10">
        <v>1</v>
      </c>
      <c r="N224" s="10">
        <v>0</v>
      </c>
      <c r="O224" s="10"/>
      <c r="P224" s="13">
        <f t="shared" ref="P224:P242" si="44" xml:space="preserve"> ((J224 + 2 * N224 - H224) / M224 + 1) * ((K224 + 2 * N224 - I224) / M224 + 1) * G224 * (F224 / L224 * H224 * I224)</f>
        <v>298598400</v>
      </c>
      <c r="Q224" s="10">
        <f>P224*B224</f>
        <v>214855419.36599967</v>
      </c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24" customHeight="1" x14ac:dyDescent="0.25">
      <c r="A225" s="10" t="s">
        <v>255</v>
      </c>
      <c r="B225" s="11">
        <v>0.328088452706157</v>
      </c>
      <c r="C225" s="10"/>
      <c r="D225" s="10"/>
      <c r="E225" s="10"/>
      <c r="F225" s="10">
        <v>360</v>
      </c>
      <c r="G225" s="10">
        <v>1440</v>
      </c>
      <c r="H225" s="10">
        <v>1</v>
      </c>
      <c r="I225" s="10">
        <v>1</v>
      </c>
      <c r="J225" s="10">
        <v>24</v>
      </c>
      <c r="K225" s="10">
        <v>24</v>
      </c>
      <c r="L225" s="10">
        <v>1</v>
      </c>
      <c r="M225" s="10">
        <v>1</v>
      </c>
      <c r="N225" s="10">
        <v>0</v>
      </c>
      <c r="O225" s="10"/>
      <c r="P225" s="13">
        <f t="shared" si="44"/>
        <v>298598400</v>
      </c>
      <c r="Q225" s="10">
        <f>P225*B225</f>
        <v>97966687.036534145</v>
      </c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24" customHeight="1" x14ac:dyDescent="0.25">
      <c r="A226" s="10" t="s">
        <v>256</v>
      </c>
      <c r="B226" s="11">
        <v>0.18452613029607701</v>
      </c>
      <c r="C226" s="10"/>
      <c r="D226" s="10"/>
      <c r="E226" s="10"/>
      <c r="F226" s="10">
        <v>1440</v>
      </c>
      <c r="G226" s="10">
        <v>360</v>
      </c>
      <c r="H226" s="10">
        <v>1</v>
      </c>
      <c r="I226" s="10">
        <v>1</v>
      </c>
      <c r="J226" s="10">
        <v>24</v>
      </c>
      <c r="K226" s="10">
        <v>24</v>
      </c>
      <c r="L226" s="10">
        <v>1</v>
      </c>
      <c r="M226" s="10">
        <v>1</v>
      </c>
      <c r="N226" s="10">
        <v>0</v>
      </c>
      <c r="O226" s="10"/>
      <c r="P226" s="13">
        <f t="shared" si="44"/>
        <v>298598400</v>
      </c>
      <c r="Q226" s="10">
        <f>P226*B226</f>
        <v>55099207.26460012</v>
      </c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24" customHeight="1" x14ac:dyDescent="0.25">
      <c r="A227" s="10" t="s">
        <v>118</v>
      </c>
      <c r="B227" s="11">
        <v>0.34140886800949899</v>
      </c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24" customHeight="1" x14ac:dyDescent="0.25">
      <c r="A228" s="10"/>
      <c r="B228" s="11">
        <v>0.34140886800949899</v>
      </c>
      <c r="C228" s="10"/>
      <c r="D228" s="10"/>
      <c r="E228" s="10"/>
      <c r="F228" s="10">
        <v>360</v>
      </c>
      <c r="G228" s="10">
        <v>256</v>
      </c>
      <c r="H228" s="10">
        <v>3</v>
      </c>
      <c r="I228" s="10">
        <v>3</v>
      </c>
      <c r="J228" s="10">
        <v>24</v>
      </c>
      <c r="K228" s="10">
        <v>24</v>
      </c>
      <c r="L228" s="10">
        <v>1</v>
      </c>
      <c r="M228" s="10">
        <v>1</v>
      </c>
      <c r="N228" s="10">
        <v>1</v>
      </c>
      <c r="O228" s="10"/>
      <c r="P228" s="13">
        <f t="shared" si="44"/>
        <v>477757440</v>
      </c>
      <c r="Q228" s="10">
        <f>P228*B228</f>
        <v>163110626.77351612</v>
      </c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24" customHeight="1" x14ac:dyDescent="0.25">
      <c r="A229" s="10" t="s">
        <v>119</v>
      </c>
      <c r="B229" s="11">
        <v>0.22644725582956901</v>
      </c>
      <c r="C229" s="10"/>
      <c r="D229" s="10"/>
      <c r="E229" s="10"/>
      <c r="F229" s="10">
        <v>256</v>
      </c>
      <c r="G229" s="10">
        <v>128</v>
      </c>
      <c r="H229" s="10">
        <v>3</v>
      </c>
      <c r="I229" s="10">
        <v>3</v>
      </c>
      <c r="J229" s="10">
        <v>24</v>
      </c>
      <c r="K229" s="10">
        <v>24</v>
      </c>
      <c r="L229" s="10">
        <v>1</v>
      </c>
      <c r="M229" s="10">
        <v>1</v>
      </c>
      <c r="N229" s="10">
        <v>1</v>
      </c>
      <c r="O229" s="10"/>
      <c r="P229" s="13">
        <f t="shared" si="44"/>
        <v>169869312</v>
      </c>
      <c r="Q229" s="10">
        <f t="shared" ref="Q229:Q242" si="45">P229*B229</f>
        <v>38466439.552056879</v>
      </c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24" customHeight="1" x14ac:dyDescent="0.25">
      <c r="A230" s="10" t="s">
        <v>120</v>
      </c>
      <c r="B230" s="11">
        <v>0.325291301895754</v>
      </c>
      <c r="C230" s="10"/>
      <c r="D230" s="10"/>
      <c r="E230" s="10"/>
      <c r="F230" s="10">
        <v>128</v>
      </c>
      <c r="G230" s="10">
        <v>64</v>
      </c>
      <c r="H230" s="10">
        <v>3</v>
      </c>
      <c r="I230" s="10">
        <v>3</v>
      </c>
      <c r="J230" s="10">
        <v>24</v>
      </c>
      <c r="K230" s="10">
        <v>24</v>
      </c>
      <c r="L230" s="10">
        <v>1</v>
      </c>
      <c r="M230" s="10">
        <v>1</v>
      </c>
      <c r="N230" s="10">
        <v>1</v>
      </c>
      <c r="O230" s="10"/>
      <c r="P230" s="13">
        <f t="shared" si="44"/>
        <v>42467328</v>
      </c>
      <c r="Q230" s="10">
        <f t="shared" si="45"/>
        <v>13814252.413154008</v>
      </c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24" customHeight="1" x14ac:dyDescent="0.25">
      <c r="A231" s="10" t="s">
        <v>121</v>
      </c>
      <c r="B231" s="11">
        <v>0.53149451954743399</v>
      </c>
      <c r="C231" s="10"/>
      <c r="D231" s="10"/>
      <c r="E231" s="10"/>
      <c r="F231" s="10">
        <v>64</v>
      </c>
      <c r="G231" s="10">
        <v>32</v>
      </c>
      <c r="H231" s="10">
        <v>3</v>
      </c>
      <c r="I231" s="10">
        <v>3</v>
      </c>
      <c r="J231" s="10">
        <v>24</v>
      </c>
      <c r="K231" s="10">
        <v>24</v>
      </c>
      <c r="L231" s="10">
        <v>1</v>
      </c>
      <c r="M231" s="10">
        <v>1</v>
      </c>
      <c r="N231" s="10">
        <v>1</v>
      </c>
      <c r="O231" s="10"/>
      <c r="P231" s="13">
        <f t="shared" si="44"/>
        <v>10616832</v>
      </c>
      <c r="Q231" s="10">
        <f t="shared" si="45"/>
        <v>5642788.0229558228</v>
      </c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24" customHeight="1" x14ac:dyDescent="0.25">
      <c r="A232" s="10" t="s">
        <v>122</v>
      </c>
      <c r="B232" s="11">
        <v>1.8143136405369</v>
      </c>
      <c r="C232" s="10"/>
      <c r="D232" s="10"/>
      <c r="E232" s="10"/>
      <c r="F232" s="10">
        <v>32</v>
      </c>
      <c r="G232" s="10">
        <v>1</v>
      </c>
      <c r="H232" s="10">
        <v>1</v>
      </c>
      <c r="I232" s="10">
        <v>1</v>
      </c>
      <c r="J232" s="10">
        <v>24</v>
      </c>
      <c r="K232" s="10">
        <v>24</v>
      </c>
      <c r="L232" s="10">
        <v>1</v>
      </c>
      <c r="M232" s="10">
        <v>1</v>
      </c>
      <c r="N232" s="10">
        <v>0</v>
      </c>
      <c r="O232" s="10"/>
      <c r="P232" s="13">
        <f t="shared" si="44"/>
        <v>18432</v>
      </c>
      <c r="Q232" s="10">
        <f t="shared" si="45"/>
        <v>33441.429022376142</v>
      </c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24" customHeight="1" x14ac:dyDescent="0.25">
      <c r="A233" s="10"/>
      <c r="B233" s="11">
        <v>0.34140886800949899</v>
      </c>
      <c r="C233" s="10"/>
      <c r="D233" s="10"/>
      <c r="E233" s="10"/>
      <c r="F233" s="10">
        <v>360</v>
      </c>
      <c r="G233" s="10">
        <v>256</v>
      </c>
      <c r="H233" s="10">
        <v>3</v>
      </c>
      <c r="I233" s="10">
        <v>3</v>
      </c>
      <c r="J233" s="10">
        <v>24</v>
      </c>
      <c r="K233" s="10">
        <v>24</v>
      </c>
      <c r="L233" s="10">
        <v>1</v>
      </c>
      <c r="M233" s="10">
        <v>1</v>
      </c>
      <c r="N233" s="10">
        <v>1</v>
      </c>
      <c r="O233" s="10"/>
      <c r="P233" s="13">
        <f t="shared" si="44"/>
        <v>477757440</v>
      </c>
      <c r="Q233" s="10">
        <f t="shared" si="45"/>
        <v>163110626.77351612</v>
      </c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24" customHeight="1" x14ac:dyDescent="0.25">
      <c r="A234" s="10" t="s">
        <v>123</v>
      </c>
      <c r="B234" s="11">
        <v>0.21191213630241301</v>
      </c>
      <c r="C234" s="10"/>
      <c r="D234" s="10"/>
      <c r="E234" s="10"/>
      <c r="F234" s="10">
        <v>256</v>
      </c>
      <c r="G234" s="10">
        <v>128</v>
      </c>
      <c r="H234" s="10">
        <v>3</v>
      </c>
      <c r="I234" s="10">
        <v>3</v>
      </c>
      <c r="J234" s="10">
        <v>24</v>
      </c>
      <c r="K234" s="10">
        <v>24</v>
      </c>
      <c r="L234" s="10">
        <v>1</v>
      </c>
      <c r="M234" s="10">
        <v>1</v>
      </c>
      <c r="N234" s="10">
        <v>1</v>
      </c>
      <c r="O234" s="10"/>
      <c r="P234" s="13">
        <f t="shared" si="44"/>
        <v>169869312</v>
      </c>
      <c r="Q234" s="10">
        <f t="shared" si="45"/>
        <v>35997368.798141122</v>
      </c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24" customHeight="1" x14ac:dyDescent="0.25">
      <c r="A235" s="10" t="s">
        <v>124</v>
      </c>
      <c r="B235" s="11">
        <v>0.27469948902198599</v>
      </c>
      <c r="C235" s="10"/>
      <c r="D235" s="10"/>
      <c r="E235" s="10"/>
      <c r="F235" s="10">
        <v>128</v>
      </c>
      <c r="G235" s="10">
        <v>64</v>
      </c>
      <c r="H235" s="10">
        <v>3</v>
      </c>
      <c r="I235" s="10">
        <v>3</v>
      </c>
      <c r="J235" s="10">
        <v>24</v>
      </c>
      <c r="K235" s="10">
        <v>24</v>
      </c>
      <c r="L235" s="10">
        <v>1</v>
      </c>
      <c r="M235" s="10">
        <v>1</v>
      </c>
      <c r="N235" s="10">
        <v>1</v>
      </c>
      <c r="O235" s="10"/>
      <c r="P235" s="13">
        <f t="shared" si="44"/>
        <v>42467328</v>
      </c>
      <c r="Q235" s="10">
        <f t="shared" si="45"/>
        <v>11665753.301729077</v>
      </c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24" customHeight="1" x14ac:dyDescent="0.25">
      <c r="A236" s="10" t="s">
        <v>125</v>
      </c>
      <c r="B236" s="11">
        <v>0.485679539141741</v>
      </c>
      <c r="C236" s="10"/>
      <c r="D236" s="10"/>
      <c r="E236" s="10"/>
      <c r="F236" s="10">
        <v>64</v>
      </c>
      <c r="G236" s="10">
        <v>32</v>
      </c>
      <c r="H236" s="10">
        <v>3</v>
      </c>
      <c r="I236" s="10">
        <v>3</v>
      </c>
      <c r="J236" s="10">
        <v>24</v>
      </c>
      <c r="K236" s="10">
        <v>24</v>
      </c>
      <c r="L236" s="10">
        <v>1</v>
      </c>
      <c r="M236" s="10">
        <v>1</v>
      </c>
      <c r="N236" s="10">
        <v>1</v>
      </c>
      <c r="O236" s="10"/>
      <c r="P236" s="13">
        <f t="shared" si="44"/>
        <v>10616832</v>
      </c>
      <c r="Q236" s="10">
        <f t="shared" si="45"/>
        <v>5156378.0729052881</v>
      </c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24" customHeight="1" x14ac:dyDescent="0.25">
      <c r="A237" s="10" t="s">
        <v>126</v>
      </c>
      <c r="B237" s="11">
        <v>0.49735327918724098</v>
      </c>
      <c r="C237" s="10"/>
      <c r="D237" s="10"/>
      <c r="E237" s="10"/>
      <c r="F237" s="10">
        <v>32</v>
      </c>
      <c r="G237" s="10">
        <v>2</v>
      </c>
      <c r="H237" s="10">
        <v>1</v>
      </c>
      <c r="I237" s="10">
        <v>1</v>
      </c>
      <c r="J237" s="10">
        <v>24</v>
      </c>
      <c r="K237" s="10">
        <v>24</v>
      </c>
      <c r="L237" s="10">
        <v>1</v>
      </c>
      <c r="M237" s="10">
        <v>1</v>
      </c>
      <c r="N237" s="10">
        <v>0</v>
      </c>
      <c r="O237" s="10"/>
      <c r="P237" s="13">
        <f t="shared" si="44"/>
        <v>36864</v>
      </c>
      <c r="Q237" s="10">
        <f t="shared" si="45"/>
        <v>18334.431283958453</v>
      </c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24" customHeight="1" x14ac:dyDescent="0.25">
      <c r="A238" s="10"/>
      <c r="B238" s="11">
        <v>0.34140886800949899</v>
      </c>
      <c r="C238" s="10"/>
      <c r="D238" s="10"/>
      <c r="E238" s="10"/>
      <c r="F238" s="10">
        <v>360</v>
      </c>
      <c r="G238" s="10">
        <v>256</v>
      </c>
      <c r="H238" s="10">
        <v>3</v>
      </c>
      <c r="I238" s="10">
        <v>3</v>
      </c>
      <c r="J238" s="10">
        <v>24</v>
      </c>
      <c r="K238" s="10">
        <v>24</v>
      </c>
      <c r="L238" s="10">
        <v>1</v>
      </c>
      <c r="M238" s="10">
        <v>1</v>
      </c>
      <c r="N238" s="10">
        <v>1</v>
      </c>
      <c r="O238" s="10"/>
      <c r="P238" s="13">
        <f t="shared" si="44"/>
        <v>477757440</v>
      </c>
      <c r="Q238" s="10">
        <f t="shared" si="45"/>
        <v>163110626.77351612</v>
      </c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24" customHeight="1" x14ac:dyDescent="0.25">
      <c r="A239" s="10" t="s">
        <v>127</v>
      </c>
      <c r="B239" s="11">
        <v>0.22689445173771999</v>
      </c>
      <c r="C239" s="10"/>
      <c r="D239" s="10"/>
      <c r="E239" s="10"/>
      <c r="F239" s="10">
        <v>256</v>
      </c>
      <c r="G239" s="10">
        <v>128</v>
      </c>
      <c r="H239" s="10">
        <v>3</v>
      </c>
      <c r="I239" s="10">
        <v>3</v>
      </c>
      <c r="J239" s="10">
        <v>24</v>
      </c>
      <c r="K239" s="10">
        <v>24</v>
      </c>
      <c r="L239" s="10">
        <v>1</v>
      </c>
      <c r="M239" s="10">
        <v>1</v>
      </c>
      <c r="N239" s="10">
        <v>1</v>
      </c>
      <c r="O239" s="10"/>
      <c r="P239" s="13">
        <f t="shared" si="44"/>
        <v>169869312</v>
      </c>
      <c r="Q239" s="10">
        <f t="shared" si="45"/>
        <v>38542404.413303703</v>
      </c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24" customHeight="1" x14ac:dyDescent="0.25">
      <c r="A240" s="10" t="s">
        <v>128</v>
      </c>
      <c r="B240" s="11">
        <v>0.28915888843909299</v>
      </c>
      <c r="C240" s="10"/>
      <c r="D240" s="10"/>
      <c r="E240" s="10"/>
      <c r="F240" s="10">
        <v>128</v>
      </c>
      <c r="G240" s="10">
        <v>64</v>
      </c>
      <c r="H240" s="10">
        <v>3</v>
      </c>
      <c r="I240" s="10">
        <v>3</v>
      </c>
      <c r="J240" s="10">
        <v>24</v>
      </c>
      <c r="K240" s="10">
        <v>24</v>
      </c>
      <c r="L240" s="10">
        <v>1</v>
      </c>
      <c r="M240" s="10">
        <v>1</v>
      </c>
      <c r="N240" s="10">
        <v>1</v>
      </c>
      <c r="O240" s="10"/>
      <c r="P240" s="13">
        <f t="shared" si="44"/>
        <v>42467328</v>
      </c>
      <c r="Q240" s="10">
        <f t="shared" si="45"/>
        <v>12279805.35945837</v>
      </c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24" customHeight="1" x14ac:dyDescent="0.25">
      <c r="A241" s="10" t="s">
        <v>129</v>
      </c>
      <c r="B241" s="11">
        <v>0.51780669878088903</v>
      </c>
      <c r="C241" s="10"/>
      <c r="D241" s="10"/>
      <c r="E241" s="10"/>
      <c r="F241" s="10">
        <v>64</v>
      </c>
      <c r="G241" s="10">
        <v>32</v>
      </c>
      <c r="H241" s="10">
        <v>3</v>
      </c>
      <c r="I241" s="10">
        <v>3</v>
      </c>
      <c r="J241" s="10">
        <v>24</v>
      </c>
      <c r="K241" s="10">
        <v>24</v>
      </c>
      <c r="L241" s="10">
        <v>1</v>
      </c>
      <c r="M241" s="10">
        <v>1</v>
      </c>
      <c r="N241" s="10">
        <v>1</v>
      </c>
      <c r="O241" s="10"/>
      <c r="P241" s="13">
        <f t="shared" si="44"/>
        <v>10616832</v>
      </c>
      <c r="Q241" s="10">
        <f t="shared" si="45"/>
        <v>5497466.7294313032</v>
      </c>
      <c r="R241" s="11"/>
      <c r="S241" s="11"/>
      <c r="T241" s="11"/>
      <c r="U241" s="11"/>
      <c r="V241" s="11"/>
      <c r="W241" s="11" t="s">
        <v>240</v>
      </c>
      <c r="X241" s="11" t="s">
        <v>241</v>
      </c>
      <c r="Y241" s="11" t="s">
        <v>243</v>
      </c>
      <c r="Z241" s="11" t="s">
        <v>242</v>
      </c>
    </row>
    <row r="242" spans="1:26" ht="24" customHeight="1" x14ac:dyDescent="0.25">
      <c r="A242" s="10" t="s">
        <v>130</v>
      </c>
      <c r="B242" s="11">
        <v>0.50661495761159703</v>
      </c>
      <c r="C242" s="10"/>
      <c r="D242" s="10"/>
      <c r="E242" s="10"/>
      <c r="F242" s="10">
        <v>32</v>
      </c>
      <c r="G242" s="10">
        <v>2</v>
      </c>
      <c r="H242" s="10">
        <v>1</v>
      </c>
      <c r="I242" s="10">
        <v>1</v>
      </c>
      <c r="J242" s="10">
        <v>24</v>
      </c>
      <c r="K242" s="10">
        <v>24</v>
      </c>
      <c r="L242" s="10">
        <v>1</v>
      </c>
      <c r="M242" s="10">
        <v>1</v>
      </c>
      <c r="N242" s="10">
        <v>0</v>
      </c>
      <c r="O242" s="10"/>
      <c r="P242" s="13">
        <f t="shared" si="44"/>
        <v>36864</v>
      </c>
      <c r="Q242" s="10">
        <f t="shared" si="45"/>
        <v>18675.853797393913</v>
      </c>
      <c r="R242" s="11"/>
      <c r="S242" s="12"/>
      <c r="T242" s="12"/>
      <c r="U242" s="12"/>
      <c r="V242" s="11"/>
      <c r="W242" s="11">
        <f>SUM(Q3:S242)</f>
        <v>27728875903.270844</v>
      </c>
      <c r="X242" s="12">
        <f>SUM(Q2)</f>
        <v>174312600</v>
      </c>
      <c r="Y242" s="11">
        <f>W242*0.9+X242*4.6</f>
        <v>25757826272.94376</v>
      </c>
      <c r="Z242" s="11">
        <f>Y242/1000000000</f>
        <v>25.75782627294376</v>
      </c>
    </row>
  </sheetData>
  <mergeCells count="117">
    <mergeCell ref="F15:N15"/>
    <mergeCell ref="F19:N19"/>
    <mergeCell ref="J20:K20"/>
    <mergeCell ref="J21:K21"/>
    <mergeCell ref="F34:G34"/>
    <mergeCell ref="H34:N34"/>
    <mergeCell ref="A9:A11"/>
    <mergeCell ref="F12:G12"/>
    <mergeCell ref="H12:N12"/>
    <mergeCell ref="F13:G13"/>
    <mergeCell ref="H13:N13"/>
    <mergeCell ref="F14:G14"/>
    <mergeCell ref="H14:N14"/>
    <mergeCell ref="J42:K42"/>
    <mergeCell ref="J43:K43"/>
    <mergeCell ref="F61:G61"/>
    <mergeCell ref="H61:N61"/>
    <mergeCell ref="F62:G62"/>
    <mergeCell ref="H62:N62"/>
    <mergeCell ref="F35:G35"/>
    <mergeCell ref="H35:N35"/>
    <mergeCell ref="F36:G36"/>
    <mergeCell ref="H36:N36"/>
    <mergeCell ref="F37:N37"/>
    <mergeCell ref="F41:N41"/>
    <mergeCell ref="F80:G80"/>
    <mergeCell ref="H80:N80"/>
    <mergeCell ref="F81:G81"/>
    <mergeCell ref="H81:N81"/>
    <mergeCell ref="F82:G82"/>
    <mergeCell ref="H82:N82"/>
    <mergeCell ref="F63:G63"/>
    <mergeCell ref="H63:N63"/>
    <mergeCell ref="F64:N64"/>
    <mergeCell ref="F68:N68"/>
    <mergeCell ref="J69:K69"/>
    <mergeCell ref="J70:K70"/>
    <mergeCell ref="F96:N96"/>
    <mergeCell ref="F106:G106"/>
    <mergeCell ref="H106:N106"/>
    <mergeCell ref="F107:G107"/>
    <mergeCell ref="H107:N107"/>
    <mergeCell ref="F108:G108"/>
    <mergeCell ref="H108:N108"/>
    <mergeCell ref="F83:N83"/>
    <mergeCell ref="F93:G93"/>
    <mergeCell ref="H93:N93"/>
    <mergeCell ref="F94:G94"/>
    <mergeCell ref="H94:N94"/>
    <mergeCell ref="F95:G95"/>
    <mergeCell ref="H95:N95"/>
    <mergeCell ref="F119:N119"/>
    <mergeCell ref="F123:N123"/>
    <mergeCell ref="J124:K124"/>
    <mergeCell ref="J125:K125"/>
    <mergeCell ref="F135:G135"/>
    <mergeCell ref="H135:N135"/>
    <mergeCell ref="F109:N109"/>
    <mergeCell ref="F116:G116"/>
    <mergeCell ref="H116:N116"/>
    <mergeCell ref="F117:G117"/>
    <mergeCell ref="H117:N117"/>
    <mergeCell ref="F118:G118"/>
    <mergeCell ref="H118:N118"/>
    <mergeCell ref="F149:G149"/>
    <mergeCell ref="H149:N149"/>
    <mergeCell ref="F150:G150"/>
    <mergeCell ref="H150:N150"/>
    <mergeCell ref="F151:N151"/>
    <mergeCell ref="F161:G161"/>
    <mergeCell ref="H161:N161"/>
    <mergeCell ref="F136:G136"/>
    <mergeCell ref="H136:N136"/>
    <mergeCell ref="F137:G137"/>
    <mergeCell ref="H137:N137"/>
    <mergeCell ref="F138:N138"/>
    <mergeCell ref="F148:G148"/>
    <mergeCell ref="H148:N148"/>
    <mergeCell ref="F173:G173"/>
    <mergeCell ref="H173:N173"/>
    <mergeCell ref="F174:G174"/>
    <mergeCell ref="H174:N174"/>
    <mergeCell ref="F175:N175"/>
    <mergeCell ref="F179:N179"/>
    <mergeCell ref="F162:G162"/>
    <mergeCell ref="H162:N162"/>
    <mergeCell ref="F163:G163"/>
    <mergeCell ref="H163:N163"/>
    <mergeCell ref="F164:N164"/>
    <mergeCell ref="F172:G172"/>
    <mergeCell ref="H172:N172"/>
    <mergeCell ref="F193:G193"/>
    <mergeCell ref="H193:N193"/>
    <mergeCell ref="F194:N194"/>
    <mergeCell ref="F204:G204"/>
    <mergeCell ref="H204:N204"/>
    <mergeCell ref="F205:G205"/>
    <mergeCell ref="H205:N205"/>
    <mergeCell ref="J180:K180"/>
    <mergeCell ref="J181:K181"/>
    <mergeCell ref="F191:G191"/>
    <mergeCell ref="H191:N191"/>
    <mergeCell ref="F192:G192"/>
    <mergeCell ref="H192:N192"/>
    <mergeCell ref="F216:G216"/>
    <mergeCell ref="H216:N216"/>
    <mergeCell ref="F217:N217"/>
    <mergeCell ref="F221:N221"/>
    <mergeCell ref="J222:K222"/>
    <mergeCell ref="J223:K223"/>
    <mergeCell ref="F206:G206"/>
    <mergeCell ref="H206:N206"/>
    <mergeCell ref="F207:N207"/>
    <mergeCell ref="F214:G214"/>
    <mergeCell ref="H214:N214"/>
    <mergeCell ref="F215:G215"/>
    <mergeCell ref="H215:N215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2FC98-DA58-4C9D-9382-D06AEBDD134A}">
  <dimension ref="A1:Z155"/>
  <sheetViews>
    <sheetView zoomScale="85" zoomScaleNormal="85" workbookViewId="0">
      <pane ySplit="1" topLeftCell="A2" activePane="bottomLeft" state="frozen"/>
      <selection pane="bottomLeft" activeCell="F134" sqref="F134:N134"/>
    </sheetView>
  </sheetViews>
  <sheetFormatPr defaultRowHeight="13.8" x14ac:dyDescent="0.25"/>
  <cols>
    <col min="1" max="1" width="40" customWidth="1"/>
    <col min="2" max="2" width="15.44140625" customWidth="1"/>
    <col min="3" max="3" width="13.33203125" customWidth="1"/>
    <col min="4" max="4" width="17.33203125" customWidth="1"/>
    <col min="5" max="5" width="11.6640625" customWidth="1"/>
    <col min="6" max="6" width="16.21875" customWidth="1"/>
    <col min="7" max="7" width="17.33203125" customWidth="1"/>
    <col min="15" max="15" width="11.6640625" customWidth="1"/>
    <col min="16" max="16" width="22.21875" customWidth="1"/>
    <col min="17" max="17" width="18.5546875" customWidth="1"/>
    <col min="18" max="18" width="18.109375" customWidth="1"/>
    <col min="19" max="19" width="13.44140625" customWidth="1"/>
    <col min="22" max="22" width="12.77734375" bestFit="1" customWidth="1"/>
    <col min="23" max="23" width="12.21875" bestFit="1" customWidth="1"/>
    <col min="24" max="25" width="12.77734375" bestFit="1" customWidth="1"/>
  </cols>
  <sheetData>
    <row r="1" spans="1:19" ht="24" customHeight="1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/>
      <c r="P1" s="1" t="s">
        <v>13</v>
      </c>
      <c r="Q1" s="2" t="s">
        <v>14</v>
      </c>
    </row>
    <row r="2" spans="1:19" ht="24" customHeight="1" x14ac:dyDescent="0.25">
      <c r="A2" s="14" t="s">
        <v>15</v>
      </c>
      <c r="B2" s="14">
        <v>1</v>
      </c>
      <c r="C2" s="14">
        <v>1</v>
      </c>
      <c r="D2" s="14">
        <v>1</v>
      </c>
      <c r="E2" s="14"/>
      <c r="F2" s="14">
        <v>3</v>
      </c>
      <c r="G2" s="14">
        <v>32</v>
      </c>
      <c r="H2" s="14">
        <v>7</v>
      </c>
      <c r="I2" s="14">
        <v>7</v>
      </c>
      <c r="J2" s="14">
        <v>384</v>
      </c>
      <c r="K2" s="14">
        <v>384</v>
      </c>
      <c r="L2" s="14">
        <v>1</v>
      </c>
      <c r="M2" s="14">
        <v>2</v>
      </c>
      <c r="N2" s="14">
        <v>3</v>
      </c>
      <c r="O2" s="14"/>
      <c r="P2" s="15">
        <f xml:space="preserve"> ((J2 + 2 * N2 - H2) / M2 + 1) * ((K2 + 2 * N2 - I2) / M2 + 1) * G2 * (F2 / L2 * H2 * I2)</f>
        <v>174312600</v>
      </c>
      <c r="Q2" s="15">
        <f>P2</f>
        <v>174312600</v>
      </c>
      <c r="R2" s="14">
        <f>P2*C2</f>
        <v>174312600</v>
      </c>
      <c r="S2" s="14">
        <f>P2*D2</f>
        <v>174312600</v>
      </c>
    </row>
    <row r="3" spans="1:19" ht="24" customHeight="1" x14ac:dyDescent="0.25">
      <c r="A3" s="14" t="s">
        <v>134</v>
      </c>
      <c r="B3" s="14">
        <v>1.4354905537936999</v>
      </c>
      <c r="C3" s="14">
        <v>1.4624986165176299</v>
      </c>
      <c r="D3" s="14">
        <v>1.49010747763706</v>
      </c>
      <c r="E3" s="14"/>
      <c r="F3" s="14">
        <v>32</v>
      </c>
      <c r="G3" s="14">
        <v>64</v>
      </c>
      <c r="H3" s="14">
        <v>1</v>
      </c>
      <c r="I3" s="14">
        <v>1</v>
      </c>
      <c r="J3" s="14">
        <v>192</v>
      </c>
      <c r="K3" s="14">
        <v>192</v>
      </c>
      <c r="L3" s="14">
        <v>1</v>
      </c>
      <c r="M3" s="14">
        <v>1</v>
      </c>
      <c r="N3" s="14">
        <v>0</v>
      </c>
      <c r="O3" s="14"/>
      <c r="P3" s="15">
        <f t="shared" ref="P3:P10" si="0" xml:space="preserve"> ((J3 + 2 * N3 - H3) / M3 + 1) * ((K3 + 2 * N3 - I3) / M3 + 1) * G3 * (F3 / L3 * H3 * I3)</f>
        <v>75497472</v>
      </c>
      <c r="Q3" s="14">
        <f>P3*B3</f>
        <v>108375907.89130436</v>
      </c>
      <c r="R3" s="14">
        <f t="shared" ref="R3:R10" si="1">P3*C3</f>
        <v>110414948.3505785</v>
      </c>
      <c r="S3" s="14">
        <f t="shared" ref="S3:S10" si="2">P3*D3</f>
        <v>112499347.56989457</v>
      </c>
    </row>
    <row r="4" spans="1:19" ht="24" customHeight="1" x14ac:dyDescent="0.25">
      <c r="A4" s="14" t="s">
        <v>135</v>
      </c>
      <c r="B4" s="14">
        <v>1.24807842943979</v>
      </c>
      <c r="C4" s="14">
        <v>1.2834202054635899</v>
      </c>
      <c r="D4" s="14">
        <v>1.31088643894204</v>
      </c>
      <c r="E4" s="14"/>
      <c r="F4" s="14">
        <v>64</v>
      </c>
      <c r="G4" s="14">
        <v>64</v>
      </c>
      <c r="H4" s="14">
        <v>7</v>
      </c>
      <c r="I4" s="14">
        <v>7</v>
      </c>
      <c r="J4" s="14">
        <v>192</v>
      </c>
      <c r="K4" s="14">
        <v>192</v>
      </c>
      <c r="L4" s="14">
        <v>64</v>
      </c>
      <c r="M4" s="14">
        <v>1</v>
      </c>
      <c r="N4" s="14">
        <v>3</v>
      </c>
      <c r="O4" s="14"/>
      <c r="P4" s="15">
        <f t="shared" si="0"/>
        <v>115605504</v>
      </c>
      <c r="Q4" s="14">
        <f t="shared" ref="Q4:Q10" si="3">P4*B4</f>
        <v>144284735.86691535</v>
      </c>
      <c r="R4" s="14">
        <f t="shared" si="1"/>
        <v>148370439.69640186</v>
      </c>
      <c r="S4" s="14">
        <f t="shared" si="2"/>
        <v>151545687.46065977</v>
      </c>
    </row>
    <row r="5" spans="1:19" ht="24" customHeight="1" x14ac:dyDescent="0.25">
      <c r="A5" s="14" t="s">
        <v>136</v>
      </c>
      <c r="B5" s="14">
        <v>1.24057209984115</v>
      </c>
      <c r="C5" s="14">
        <v>1.31114772272045</v>
      </c>
      <c r="D5" s="14">
        <v>1.35020261637346</v>
      </c>
      <c r="E5" s="14"/>
      <c r="F5" s="14">
        <v>64</v>
      </c>
      <c r="G5" s="14">
        <v>32</v>
      </c>
      <c r="H5" s="14">
        <v>1</v>
      </c>
      <c r="I5" s="14">
        <v>1</v>
      </c>
      <c r="J5" s="14">
        <v>192</v>
      </c>
      <c r="K5" s="14">
        <v>192</v>
      </c>
      <c r="L5" s="14">
        <v>1</v>
      </c>
      <c r="M5" s="14">
        <v>1</v>
      </c>
      <c r="N5" s="14">
        <v>0</v>
      </c>
      <c r="O5" s="14"/>
      <c r="P5" s="15">
        <f t="shared" si="0"/>
        <v>75497472</v>
      </c>
      <c r="Q5" s="14">
        <f t="shared" si="3"/>
        <v>93660057.371738434</v>
      </c>
      <c r="R5" s="14">
        <f t="shared" si="1"/>
        <v>98988338.483950943</v>
      </c>
      <c r="S5" s="14">
        <f t="shared" si="2"/>
        <v>101936884.22398204</v>
      </c>
    </row>
    <row r="6" spans="1:19" ht="24" customHeight="1" x14ac:dyDescent="0.25">
      <c r="A6" s="14" t="s">
        <v>137</v>
      </c>
      <c r="B6" s="14">
        <v>1.4648148938365599</v>
      </c>
      <c r="C6" s="14">
        <v>1.4426421002415699</v>
      </c>
      <c r="D6" s="14">
        <v>1.4232653258361201</v>
      </c>
      <c r="E6" s="14"/>
      <c r="F6" s="14">
        <v>32</v>
      </c>
      <c r="G6" s="14">
        <v>128</v>
      </c>
      <c r="H6" s="14">
        <v>3</v>
      </c>
      <c r="I6" s="14">
        <v>3</v>
      </c>
      <c r="J6" s="14">
        <v>192</v>
      </c>
      <c r="K6" s="14">
        <v>192</v>
      </c>
      <c r="L6" s="14">
        <v>1</v>
      </c>
      <c r="M6" s="14">
        <v>1</v>
      </c>
      <c r="N6" s="14">
        <v>1</v>
      </c>
      <c r="O6" s="14"/>
      <c r="P6" s="15">
        <f t="shared" si="0"/>
        <v>1358954496</v>
      </c>
      <c r="Q6" s="14">
        <f t="shared" si="3"/>
        <v>1990616785.7869558</v>
      </c>
      <c r="R6" s="14">
        <f t="shared" si="1"/>
        <v>1960484968.2421641</v>
      </c>
      <c r="S6" s="14">
        <f t="shared" si="2"/>
        <v>1934152813.5459003</v>
      </c>
    </row>
    <row r="7" spans="1:19" ht="24" customHeight="1" x14ac:dyDescent="0.25">
      <c r="A7" s="14" t="s">
        <v>138</v>
      </c>
      <c r="B7" s="14">
        <v>0.21475212549709699</v>
      </c>
      <c r="C7" s="14">
        <v>0.21024379401076601</v>
      </c>
      <c r="D7" s="14">
        <v>0.21199797393411501</v>
      </c>
      <c r="E7" s="14"/>
      <c r="F7" s="14">
        <v>128</v>
      </c>
      <c r="G7" s="14">
        <v>32</v>
      </c>
      <c r="H7" s="14">
        <v>3</v>
      </c>
      <c r="I7" s="14">
        <v>3</v>
      </c>
      <c r="J7" s="14">
        <v>192</v>
      </c>
      <c r="K7" s="14">
        <v>192</v>
      </c>
      <c r="L7" s="14">
        <v>1</v>
      </c>
      <c r="M7" s="14">
        <v>1</v>
      </c>
      <c r="N7" s="14">
        <v>1</v>
      </c>
      <c r="O7" s="14"/>
      <c r="P7" s="15">
        <f t="shared" si="0"/>
        <v>1358954496</v>
      </c>
      <c r="Q7" s="14">
        <f t="shared" si="3"/>
        <v>291838366.46983618</v>
      </c>
      <c r="R7" s="14">
        <f t="shared" si="1"/>
        <v>285711749.12702835</v>
      </c>
      <c r="S7" s="14">
        <f t="shared" si="2"/>
        <v>288095599.82065642</v>
      </c>
    </row>
    <row r="8" spans="1:19" ht="24" customHeight="1" x14ac:dyDescent="0.25">
      <c r="A8" s="14" t="s">
        <v>139</v>
      </c>
      <c r="B8" s="14">
        <v>1.0188745361307301</v>
      </c>
      <c r="C8" s="14">
        <v>1.0170417104204299</v>
      </c>
      <c r="D8" s="14">
        <v>1.01124502086153</v>
      </c>
      <c r="E8" s="14"/>
      <c r="F8" s="14">
        <v>32</v>
      </c>
      <c r="G8" s="14">
        <v>64</v>
      </c>
      <c r="H8" s="14">
        <v>3</v>
      </c>
      <c r="I8" s="14">
        <v>3</v>
      </c>
      <c r="J8" s="14">
        <v>192</v>
      </c>
      <c r="K8" s="14">
        <v>192</v>
      </c>
      <c r="L8" s="14">
        <v>1</v>
      </c>
      <c r="M8" s="14">
        <v>2</v>
      </c>
      <c r="N8" s="14">
        <v>1</v>
      </c>
      <c r="O8" s="14"/>
      <c r="P8" s="15">
        <f t="shared" si="0"/>
        <v>171643392</v>
      </c>
      <c r="Q8" s="14">
        <f t="shared" si="3"/>
        <v>174883081.40390506</v>
      </c>
      <c r="R8" s="14">
        <f t="shared" si="1"/>
        <v>174568488.98204434</v>
      </c>
      <c r="S8" s="14">
        <f t="shared" si="2"/>
        <v>173573525.52378377</v>
      </c>
    </row>
    <row r="9" spans="1:19" ht="24" customHeight="1" x14ac:dyDescent="0.25">
      <c r="A9" s="14" t="s">
        <v>317</v>
      </c>
      <c r="B9" s="14">
        <v>0.50081245037524502</v>
      </c>
      <c r="C9" s="14">
        <v>0.55952747037472494</v>
      </c>
      <c r="D9" s="14">
        <v>0.56850424262685695</v>
      </c>
      <c r="E9" s="14"/>
      <c r="F9" s="14">
        <v>64</v>
      </c>
      <c r="G9" s="14">
        <v>64</v>
      </c>
      <c r="H9" s="14">
        <v>1</v>
      </c>
      <c r="I9" s="14">
        <v>1</v>
      </c>
      <c r="J9" s="14">
        <v>24</v>
      </c>
      <c r="K9" s="14">
        <v>24</v>
      </c>
      <c r="L9" s="14">
        <v>1</v>
      </c>
      <c r="M9" s="14">
        <v>1</v>
      </c>
      <c r="N9" s="14">
        <v>0</v>
      </c>
      <c r="O9" s="14"/>
      <c r="P9" s="15">
        <f t="shared" si="0"/>
        <v>2359296</v>
      </c>
      <c r="Q9" s="14">
        <f t="shared" si="3"/>
        <v>1181564.8109205142</v>
      </c>
      <c r="R9" s="14">
        <f t="shared" si="1"/>
        <v>1320090.9227452071</v>
      </c>
      <c r="S9" s="14">
        <f t="shared" si="2"/>
        <v>1341269.7856125731</v>
      </c>
    </row>
    <row r="10" spans="1:19" ht="24" customHeight="1" x14ac:dyDescent="0.25">
      <c r="A10" s="14"/>
      <c r="B10" s="14">
        <v>0.50081245037524502</v>
      </c>
      <c r="C10" s="14">
        <v>0.55952747037472494</v>
      </c>
      <c r="D10" s="14">
        <v>0.56850424262685695</v>
      </c>
      <c r="E10" s="14"/>
      <c r="F10" s="14">
        <v>64</v>
      </c>
      <c r="G10" s="14">
        <v>256</v>
      </c>
      <c r="H10" s="14">
        <v>1</v>
      </c>
      <c r="I10" s="14">
        <v>1</v>
      </c>
      <c r="J10" s="14">
        <v>24</v>
      </c>
      <c r="K10" s="14">
        <v>24</v>
      </c>
      <c r="L10" s="14">
        <v>1</v>
      </c>
      <c r="M10" s="14">
        <v>1</v>
      </c>
      <c r="N10" s="14">
        <v>0</v>
      </c>
      <c r="O10" s="14"/>
      <c r="P10" s="15">
        <f t="shared" si="0"/>
        <v>9437184</v>
      </c>
      <c r="Q10" s="14">
        <f t="shared" si="3"/>
        <v>4726259.2436820567</v>
      </c>
      <c r="R10" s="14">
        <f t="shared" si="1"/>
        <v>5280363.6909808284</v>
      </c>
      <c r="S10" s="14">
        <f t="shared" si="2"/>
        <v>5365079.1424502926</v>
      </c>
    </row>
    <row r="11" spans="1:19" ht="24" customHeight="1" x14ac:dyDescent="0.25">
      <c r="A11" s="14" t="s">
        <v>318</v>
      </c>
      <c r="B11" s="14">
        <v>0.43066189982320902</v>
      </c>
      <c r="C11" s="14">
        <v>0.50195317535083805</v>
      </c>
      <c r="D11" s="14">
        <v>0.53122893521502501</v>
      </c>
      <c r="E11" s="14"/>
      <c r="F11" s="40">
        <v>256</v>
      </c>
      <c r="G11" s="40"/>
      <c r="H11" s="40">
        <v>576</v>
      </c>
      <c r="I11" s="40"/>
      <c r="J11" s="40"/>
      <c r="K11" s="40"/>
      <c r="L11" s="40"/>
      <c r="M11" s="40"/>
      <c r="N11" s="40"/>
      <c r="O11" s="14"/>
      <c r="P11" s="38">
        <f>F11*F12*H12</f>
        <v>9437184</v>
      </c>
      <c r="Q11" s="40">
        <f>MIN(P11*B11,P11*B12)</f>
        <v>3743439.0575747211</v>
      </c>
      <c r="R11" s="40">
        <f>MIN(P11*C11,P11*C12)</f>
        <v>4581167.4082290884</v>
      </c>
      <c r="S11" s="40">
        <f>MIN(P11*D12,P11*D11)</f>
        <v>4854414.419876609</v>
      </c>
    </row>
    <row r="12" spans="1:19" ht="24" customHeight="1" x14ac:dyDescent="0.25">
      <c r="A12" s="14" t="s">
        <v>319</v>
      </c>
      <c r="B12" s="14">
        <v>0.39666907602678098</v>
      </c>
      <c r="C12" s="14">
        <v>0.48543796626505198</v>
      </c>
      <c r="D12" s="14">
        <v>0.51439226149205197</v>
      </c>
      <c r="E12" s="14"/>
      <c r="F12" s="40">
        <v>64</v>
      </c>
      <c r="G12" s="40"/>
      <c r="H12" s="40">
        <v>576</v>
      </c>
      <c r="I12" s="40"/>
      <c r="J12" s="40"/>
      <c r="K12" s="40"/>
      <c r="L12" s="40"/>
      <c r="M12" s="40"/>
      <c r="N12" s="40"/>
      <c r="O12" s="14"/>
      <c r="P12" s="38"/>
      <c r="Q12" s="40"/>
      <c r="R12" s="40"/>
      <c r="S12" s="40"/>
    </row>
    <row r="13" spans="1:19" ht="24" customHeight="1" x14ac:dyDescent="0.25">
      <c r="A13" s="14" t="s">
        <v>234</v>
      </c>
      <c r="B13" s="14">
        <v>0.60278250199297201</v>
      </c>
      <c r="C13" s="14">
        <v>0.60970313892707595</v>
      </c>
      <c r="D13" s="14">
        <v>0.61738710567714195</v>
      </c>
      <c r="E13" s="14"/>
      <c r="F13" s="14">
        <v>64</v>
      </c>
      <c r="G13" s="14">
        <v>128</v>
      </c>
      <c r="H13" s="14">
        <v>1</v>
      </c>
      <c r="I13" s="14">
        <v>1</v>
      </c>
      <c r="J13" s="14">
        <v>96</v>
      </c>
      <c r="K13" s="14">
        <v>96</v>
      </c>
      <c r="L13" s="14">
        <v>1</v>
      </c>
      <c r="M13" s="14">
        <v>1</v>
      </c>
      <c r="N13" s="14">
        <v>0</v>
      </c>
      <c r="O13" s="14"/>
      <c r="P13" s="15">
        <f t="shared" ref="P13:P20" si="4" xml:space="preserve"> ((J13 + 2 * N13 - H13) / M13 + 1) * ((K13 + 2 * N13 - I13) / M13 + 1) * G13 * (F13 / L13 * H13 * I13)</f>
        <v>75497472</v>
      </c>
      <c r="Q13" s="14">
        <f t="shared" ref="Q13:Q20" si="5">P13*B13</f>
        <v>45508555.066304348</v>
      </c>
      <c r="R13" s="14">
        <f t="shared" ref="R13:R20" si="6">P13*C13</f>
        <v>46031045.659459025</v>
      </c>
      <c r="S13" s="14">
        <f t="shared" ref="S13:S20" si="7">P13*D13</f>
        <v>46611165.724021062</v>
      </c>
    </row>
    <row r="14" spans="1:19" ht="24" customHeight="1" x14ac:dyDescent="0.25">
      <c r="A14" s="14" t="s">
        <v>140</v>
      </c>
      <c r="B14" s="14">
        <v>0.91371618509292596</v>
      </c>
      <c r="C14" s="14">
        <v>0.93196440381313805</v>
      </c>
      <c r="D14" s="14">
        <v>0.941488750968274</v>
      </c>
      <c r="E14" s="14"/>
      <c r="F14" s="14">
        <v>128</v>
      </c>
      <c r="G14" s="14">
        <v>128</v>
      </c>
      <c r="H14" s="14">
        <v>7</v>
      </c>
      <c r="I14" s="14">
        <v>7</v>
      </c>
      <c r="J14" s="14">
        <v>96</v>
      </c>
      <c r="K14" s="14">
        <v>96</v>
      </c>
      <c r="L14" s="14">
        <v>128</v>
      </c>
      <c r="M14" s="14">
        <v>1</v>
      </c>
      <c r="N14" s="14">
        <v>3</v>
      </c>
      <c r="O14" s="14"/>
      <c r="P14" s="15">
        <f t="shared" si="4"/>
        <v>57802752</v>
      </c>
      <c r="Q14" s="14">
        <f t="shared" si="5"/>
        <v>52815310.045312494</v>
      </c>
      <c r="R14" s="14">
        <f t="shared" si="6"/>
        <v>53870107.30643867</v>
      </c>
      <c r="S14" s="14">
        <f t="shared" si="7"/>
        <v>54420640.783008903</v>
      </c>
    </row>
    <row r="15" spans="1:19" ht="24" customHeight="1" x14ac:dyDescent="0.25">
      <c r="A15" s="14" t="s">
        <v>141</v>
      </c>
      <c r="B15" s="14">
        <v>0.59821216127146803</v>
      </c>
      <c r="C15" s="14">
        <v>0.64632762514844899</v>
      </c>
      <c r="D15" s="14">
        <v>0.64588449393831404</v>
      </c>
      <c r="E15" s="14"/>
      <c r="F15" s="14">
        <v>128</v>
      </c>
      <c r="G15" s="14">
        <v>64</v>
      </c>
      <c r="H15" s="14">
        <v>1</v>
      </c>
      <c r="I15" s="14">
        <v>1</v>
      </c>
      <c r="J15" s="14">
        <v>96</v>
      </c>
      <c r="K15" s="14">
        <v>96</v>
      </c>
      <c r="L15" s="14">
        <v>1</v>
      </c>
      <c r="M15" s="14">
        <v>1</v>
      </c>
      <c r="N15" s="14">
        <v>0</v>
      </c>
      <c r="O15" s="14"/>
      <c r="P15" s="15">
        <f t="shared" si="4"/>
        <v>75497472</v>
      </c>
      <c r="Q15" s="14">
        <f t="shared" si="5"/>
        <v>45163505.895652145</v>
      </c>
      <c r="R15" s="14">
        <f t="shared" si="6"/>
        <v>48796101.782471523</v>
      </c>
      <c r="S15" s="14">
        <f t="shared" si="7"/>
        <v>48762646.496342033</v>
      </c>
    </row>
    <row r="16" spans="1:19" ht="24" customHeight="1" x14ac:dyDescent="0.25">
      <c r="A16" s="14" t="s">
        <v>142</v>
      </c>
      <c r="B16" s="14">
        <v>0.80058323170827705</v>
      </c>
      <c r="C16" s="14">
        <v>0.82258945758674695</v>
      </c>
      <c r="D16" s="14">
        <v>0.81724894682743998</v>
      </c>
      <c r="E16" s="14"/>
      <c r="F16" s="14">
        <v>64</v>
      </c>
      <c r="G16" s="14">
        <v>256</v>
      </c>
      <c r="H16" s="14">
        <v>3</v>
      </c>
      <c r="I16" s="14">
        <v>3</v>
      </c>
      <c r="J16" s="14">
        <v>96</v>
      </c>
      <c r="K16" s="14">
        <v>96</v>
      </c>
      <c r="L16" s="14">
        <v>1</v>
      </c>
      <c r="M16" s="14">
        <v>1</v>
      </c>
      <c r="N16" s="14">
        <v>1</v>
      </c>
      <c r="O16" s="14"/>
      <c r="P16" s="15">
        <f t="shared" si="4"/>
        <v>1358954496</v>
      </c>
      <c r="Q16" s="14">
        <f t="shared" si="5"/>
        <v>1087956182.1521728</v>
      </c>
      <c r="R16" s="14">
        <f t="shared" si="6"/>
        <v>1117861641.749711</v>
      </c>
      <c r="S16" s="14">
        <f t="shared" si="7"/>
        <v>1110604130.6424146</v>
      </c>
    </row>
    <row r="17" spans="1:19" ht="24" customHeight="1" x14ac:dyDescent="0.25">
      <c r="A17" s="14" t="s">
        <v>143</v>
      </c>
      <c r="B17" s="14">
        <v>0.12829969612800499</v>
      </c>
      <c r="C17" s="14">
        <v>0.12827858230175401</v>
      </c>
      <c r="D17" s="14">
        <v>0.12767848491770201</v>
      </c>
      <c r="E17" s="14"/>
      <c r="F17" s="14">
        <v>256</v>
      </c>
      <c r="G17" s="14">
        <v>64</v>
      </c>
      <c r="H17" s="14">
        <v>3</v>
      </c>
      <c r="I17" s="14">
        <v>3</v>
      </c>
      <c r="J17" s="14">
        <v>96</v>
      </c>
      <c r="K17" s="14">
        <v>96</v>
      </c>
      <c r="L17" s="14">
        <v>1</v>
      </c>
      <c r="M17" s="14">
        <v>1</v>
      </c>
      <c r="N17" s="14">
        <v>1</v>
      </c>
      <c r="O17" s="14"/>
      <c r="P17" s="15">
        <f t="shared" si="4"/>
        <v>1358954496</v>
      </c>
      <c r="Q17" s="14">
        <f t="shared" si="5"/>
        <v>174353448.88858616</v>
      </c>
      <c r="R17" s="14">
        <f t="shared" si="6"/>
        <v>174324756.15947464</v>
      </c>
      <c r="S17" s="14">
        <f t="shared" si="7"/>
        <v>173509251.12137935</v>
      </c>
    </row>
    <row r="18" spans="1:19" ht="24" customHeight="1" x14ac:dyDescent="0.25">
      <c r="A18" s="14" t="s">
        <v>144</v>
      </c>
      <c r="B18" s="14">
        <v>0.74360270033711895</v>
      </c>
      <c r="C18" s="14">
        <v>0.73688215433367998</v>
      </c>
      <c r="D18" s="14">
        <v>0.73137200576137995</v>
      </c>
      <c r="E18" s="14"/>
      <c r="F18" s="14">
        <v>64</v>
      </c>
      <c r="G18" s="14">
        <v>128</v>
      </c>
      <c r="H18" s="14">
        <v>3</v>
      </c>
      <c r="I18" s="14">
        <v>3</v>
      </c>
      <c r="J18" s="14">
        <v>96</v>
      </c>
      <c r="K18" s="14">
        <v>96</v>
      </c>
      <c r="L18" s="14">
        <v>1</v>
      </c>
      <c r="M18" s="14">
        <v>2</v>
      </c>
      <c r="N18" s="14">
        <v>1</v>
      </c>
      <c r="O18" s="14"/>
      <c r="P18" s="15">
        <f t="shared" si="4"/>
        <v>173426688</v>
      </c>
      <c r="Q18" s="14">
        <f t="shared" si="5"/>
        <v>128960553.50732303</v>
      </c>
      <c r="R18" s="14">
        <f t="shared" si="6"/>
        <v>127795031.47239497</v>
      </c>
      <c r="S18" s="14">
        <f t="shared" si="7"/>
        <v>126839424.65511304</v>
      </c>
    </row>
    <row r="19" spans="1:19" ht="24" customHeight="1" x14ac:dyDescent="0.25">
      <c r="A19" s="14" t="s">
        <v>320</v>
      </c>
      <c r="B19" s="14">
        <v>0.57415539071611699</v>
      </c>
      <c r="C19" s="14">
        <v>0.58573869137091095</v>
      </c>
      <c r="D19" s="14">
        <v>0.59870156089624904</v>
      </c>
      <c r="E19" s="14"/>
      <c r="F19" s="14">
        <v>128</v>
      </c>
      <c r="G19" s="14">
        <v>128</v>
      </c>
      <c r="H19" s="14">
        <v>1</v>
      </c>
      <c r="I19" s="14">
        <v>1</v>
      </c>
      <c r="J19" s="14">
        <v>24</v>
      </c>
      <c r="K19" s="14">
        <v>24</v>
      </c>
      <c r="L19" s="14">
        <v>1</v>
      </c>
      <c r="M19" s="14">
        <v>1</v>
      </c>
      <c r="N19" s="14">
        <v>0</v>
      </c>
      <c r="O19" s="14"/>
      <c r="P19" s="15">
        <f t="shared" si="4"/>
        <v>9437184</v>
      </c>
      <c r="Q19" s="14">
        <f t="shared" si="5"/>
        <v>5418410.0667798873</v>
      </c>
      <c r="R19" s="14">
        <f t="shared" si="6"/>
        <v>5527723.8063864987</v>
      </c>
      <c r="S19" s="14">
        <f t="shared" si="7"/>
        <v>5650056.7912651068</v>
      </c>
    </row>
    <row r="20" spans="1:19" ht="24" customHeight="1" x14ac:dyDescent="0.25">
      <c r="A20" s="14"/>
      <c r="B20" s="14">
        <v>0.57415539071611699</v>
      </c>
      <c r="C20" s="14">
        <v>0.58573869137091095</v>
      </c>
      <c r="D20" s="14">
        <v>0.59870156089624904</v>
      </c>
      <c r="E20" s="14"/>
      <c r="F20" s="14">
        <v>128</v>
      </c>
      <c r="G20" s="14">
        <v>512</v>
      </c>
      <c r="H20" s="14">
        <v>1</v>
      </c>
      <c r="I20" s="14">
        <v>1</v>
      </c>
      <c r="J20" s="14">
        <v>24</v>
      </c>
      <c r="K20" s="14">
        <v>24</v>
      </c>
      <c r="L20" s="14">
        <v>1</v>
      </c>
      <c r="M20" s="14">
        <v>1</v>
      </c>
      <c r="N20" s="14">
        <v>0</v>
      </c>
      <c r="O20" s="14"/>
      <c r="P20" s="15">
        <f t="shared" si="4"/>
        <v>37748736</v>
      </c>
      <c r="Q20" s="14">
        <f t="shared" si="5"/>
        <v>21673640.267119549</v>
      </c>
      <c r="R20" s="14">
        <f t="shared" si="6"/>
        <v>22110895.225545995</v>
      </c>
      <c r="S20" s="14">
        <f t="shared" si="7"/>
        <v>22600227.165060427</v>
      </c>
    </row>
    <row r="21" spans="1:19" ht="24" customHeight="1" x14ac:dyDescent="0.25">
      <c r="A21" s="14" t="s">
        <v>321</v>
      </c>
      <c r="B21" s="14">
        <v>0.528742028384105</v>
      </c>
      <c r="C21" s="14">
        <v>0.54955489260843904</v>
      </c>
      <c r="D21" s="14">
        <v>0.57414481235704196</v>
      </c>
      <c r="E21" s="14"/>
      <c r="F21" s="40">
        <v>512</v>
      </c>
      <c r="G21" s="40"/>
      <c r="H21" s="40">
        <v>576</v>
      </c>
      <c r="I21" s="40"/>
      <c r="J21" s="40"/>
      <c r="K21" s="40"/>
      <c r="L21" s="40"/>
      <c r="M21" s="40"/>
      <c r="N21" s="40"/>
      <c r="O21" s="14"/>
      <c r="P21" s="38">
        <f>F21*F22*H22</f>
        <v>37748736</v>
      </c>
      <c r="Q21" s="40">
        <f>MIN(P21*B21,P21*B22)</f>
        <v>19959343.241576087</v>
      </c>
      <c r="R21" s="40">
        <f>MIN(P21*C21,P21*C22)</f>
        <v>20745002.558584318</v>
      </c>
      <c r="S21" s="40">
        <f>MIN(P21*D22,P21*D21)</f>
        <v>21673240.947435513</v>
      </c>
    </row>
    <row r="22" spans="1:19" ht="24" customHeight="1" x14ac:dyDescent="0.25">
      <c r="A22" s="14" t="s">
        <v>322</v>
      </c>
      <c r="B22" s="14">
        <v>0.62267247328291697</v>
      </c>
      <c r="C22" s="14">
        <v>0.65383945903584395</v>
      </c>
      <c r="D22" s="14">
        <v>0.68106049157849002</v>
      </c>
      <c r="E22" s="14"/>
      <c r="F22" s="40">
        <v>128</v>
      </c>
      <c r="G22" s="40"/>
      <c r="H22" s="40">
        <v>576</v>
      </c>
      <c r="I22" s="40"/>
      <c r="J22" s="40"/>
      <c r="K22" s="40"/>
      <c r="L22" s="40"/>
      <c r="M22" s="40"/>
      <c r="N22" s="40"/>
      <c r="O22" s="14"/>
      <c r="P22" s="38"/>
      <c r="Q22" s="40"/>
      <c r="R22" s="40"/>
      <c r="S22" s="40"/>
    </row>
    <row r="23" spans="1:19" ht="24" customHeight="1" x14ac:dyDescent="0.25">
      <c r="A23" s="14" t="s">
        <v>145</v>
      </c>
      <c r="B23" s="14">
        <v>0.610178607183954</v>
      </c>
      <c r="C23" s="14">
        <v>0.61710688138338199</v>
      </c>
      <c r="D23" s="14">
        <v>0.61646124090605603</v>
      </c>
      <c r="E23" s="14"/>
      <c r="F23" s="14">
        <v>128</v>
      </c>
      <c r="G23" s="14">
        <v>256</v>
      </c>
      <c r="H23" s="14">
        <v>1</v>
      </c>
      <c r="I23" s="14">
        <v>1</v>
      </c>
      <c r="J23" s="14">
        <v>48</v>
      </c>
      <c r="K23" s="14">
        <v>48</v>
      </c>
      <c r="L23" s="14">
        <v>1</v>
      </c>
      <c r="M23" s="14">
        <v>1</v>
      </c>
      <c r="N23" s="14">
        <v>0</v>
      </c>
      <c r="O23" s="14"/>
      <c r="P23" s="15">
        <f t="shared" ref="P23:P35" si="8" xml:space="preserve"> ((J23 + 2 * N23 - H23) / M23 + 1) * ((K23 + 2 * N23 - I23) / M23 + 1) * G23 * (F23 / L23 * H23 * I23)</f>
        <v>75497472</v>
      </c>
      <c r="Q23" s="14">
        <f t="shared" ref="Q23:Q35" si="9">P23*B23</f>
        <v>46066942.310869567</v>
      </c>
      <c r="R23" s="14">
        <f t="shared" ref="R23:R35" si="10">P23*C23</f>
        <v>46590009.498249203</v>
      </c>
      <c r="S23" s="14">
        <f t="shared" ref="S23:S35" si="11">P23*D23</f>
        <v>46541265.274390221</v>
      </c>
    </row>
    <row r="24" spans="1:19" ht="24" customHeight="1" x14ac:dyDescent="0.25">
      <c r="A24" s="14" t="s">
        <v>146</v>
      </c>
      <c r="B24" s="14">
        <v>0.91484704484110202</v>
      </c>
      <c r="C24" s="14">
        <v>0.92499737535274895</v>
      </c>
      <c r="D24" s="14">
        <v>0.92012661597702505</v>
      </c>
      <c r="E24" s="14"/>
      <c r="F24" s="14">
        <v>256</v>
      </c>
      <c r="G24" s="14">
        <v>256</v>
      </c>
      <c r="H24" s="14">
        <v>7</v>
      </c>
      <c r="I24" s="14">
        <v>7</v>
      </c>
      <c r="J24" s="14">
        <v>48</v>
      </c>
      <c r="K24" s="14">
        <v>48</v>
      </c>
      <c r="L24" s="14">
        <v>256</v>
      </c>
      <c r="M24" s="14">
        <v>1</v>
      </c>
      <c r="N24" s="14">
        <v>3</v>
      </c>
      <c r="O24" s="14"/>
      <c r="P24" s="15">
        <f t="shared" si="8"/>
        <v>28901376</v>
      </c>
      <c r="Q24" s="14">
        <f t="shared" si="9"/>
        <v>26440338.425441548</v>
      </c>
      <c r="R24" s="14">
        <f t="shared" si="10"/>
        <v>26733696.944082931</v>
      </c>
      <c r="S24" s="14">
        <f t="shared" si="11"/>
        <v>26592925.295959607</v>
      </c>
    </row>
    <row r="25" spans="1:19" ht="24" customHeight="1" x14ac:dyDescent="0.25">
      <c r="A25" s="14" t="s">
        <v>147</v>
      </c>
      <c r="B25" s="14">
        <v>0.50944703195406005</v>
      </c>
      <c r="C25" s="14">
        <v>0.51810238879590498</v>
      </c>
      <c r="D25" s="14">
        <v>0.51546319881020897</v>
      </c>
      <c r="E25" s="14"/>
      <c r="F25" s="14">
        <v>256</v>
      </c>
      <c r="G25" s="14">
        <v>128</v>
      </c>
      <c r="H25" s="14">
        <v>1</v>
      </c>
      <c r="I25" s="14">
        <v>1</v>
      </c>
      <c r="J25" s="14">
        <v>48</v>
      </c>
      <c r="K25" s="14">
        <v>48</v>
      </c>
      <c r="L25" s="14">
        <v>1</v>
      </c>
      <c r="M25" s="14">
        <v>1</v>
      </c>
      <c r="N25" s="14">
        <v>0</v>
      </c>
      <c r="O25" s="14"/>
      <c r="P25" s="15">
        <f t="shared" si="8"/>
        <v>75497472</v>
      </c>
      <c r="Q25" s="14">
        <f t="shared" si="9"/>
        <v>38461963.030434757</v>
      </c>
      <c r="R25" s="14">
        <f t="shared" si="10"/>
        <v>39115420.591251947</v>
      </c>
      <c r="S25" s="14">
        <f t="shared" si="11"/>
        <v>38916168.419204183</v>
      </c>
    </row>
    <row r="26" spans="1:19" ht="24" customHeight="1" x14ac:dyDescent="0.25">
      <c r="A26" s="14" t="s">
        <v>148</v>
      </c>
      <c r="B26" s="14">
        <v>0.562682765333548</v>
      </c>
      <c r="C26" s="14">
        <v>0.56853763612839603</v>
      </c>
      <c r="D26" s="14">
        <v>0.56863164231226804</v>
      </c>
      <c r="E26" s="14"/>
      <c r="F26" s="14">
        <v>128</v>
      </c>
      <c r="G26" s="14">
        <v>512</v>
      </c>
      <c r="H26" s="14">
        <v>3</v>
      </c>
      <c r="I26" s="14">
        <v>3</v>
      </c>
      <c r="J26" s="14">
        <v>48</v>
      </c>
      <c r="K26" s="14">
        <v>48</v>
      </c>
      <c r="L26" s="14">
        <v>1</v>
      </c>
      <c r="M26" s="14">
        <v>1</v>
      </c>
      <c r="N26" s="14">
        <v>1</v>
      </c>
      <c r="O26" s="14"/>
      <c r="P26" s="15">
        <f t="shared" si="8"/>
        <v>1358954496</v>
      </c>
      <c r="Q26" s="14">
        <f t="shared" si="9"/>
        <v>764660273.77173793</v>
      </c>
      <c r="R26" s="14">
        <f t="shared" si="10"/>
        <v>772616776.76189578</v>
      </c>
      <c r="S26" s="14">
        <f t="shared" si="11"/>
        <v>772744526.88812053</v>
      </c>
    </row>
    <row r="27" spans="1:19" ht="24" customHeight="1" x14ac:dyDescent="0.25">
      <c r="A27" s="14" t="s">
        <v>149</v>
      </c>
      <c r="B27" s="14">
        <v>7.8439556507636607E-2</v>
      </c>
      <c r="C27" s="14">
        <v>7.8540401941560201E-2</v>
      </c>
      <c r="D27" s="14">
        <v>7.6827660814148102E-2</v>
      </c>
      <c r="E27" s="14"/>
      <c r="F27" s="14">
        <v>512</v>
      </c>
      <c r="G27" s="14">
        <v>128</v>
      </c>
      <c r="H27" s="14">
        <v>3</v>
      </c>
      <c r="I27" s="14">
        <v>3</v>
      </c>
      <c r="J27" s="14">
        <v>48</v>
      </c>
      <c r="K27" s="14">
        <v>48</v>
      </c>
      <c r="L27" s="14">
        <v>1</v>
      </c>
      <c r="M27" s="14">
        <v>1</v>
      </c>
      <c r="N27" s="14">
        <v>1</v>
      </c>
      <c r="O27" s="14"/>
      <c r="P27" s="15">
        <f t="shared" si="8"/>
        <v>1358954496</v>
      </c>
      <c r="Q27" s="14">
        <f t="shared" si="9"/>
        <v>106595787.98029883</v>
      </c>
      <c r="R27" s="14">
        <f t="shared" si="10"/>
        <v>106732832.33613037</v>
      </c>
      <c r="S27" s="14">
        <f t="shared" si="11"/>
        <v>104405295.08054958</v>
      </c>
    </row>
    <row r="28" spans="1:19" ht="24" customHeight="1" x14ac:dyDescent="0.25">
      <c r="A28" s="14" t="s">
        <v>150</v>
      </c>
      <c r="B28" s="14">
        <v>0.89690552457519201</v>
      </c>
      <c r="C28" s="14">
        <v>0.90770333799477099</v>
      </c>
      <c r="D28" s="14">
        <v>0.91129505059369098</v>
      </c>
      <c r="E28" s="14"/>
      <c r="F28" s="14">
        <v>128</v>
      </c>
      <c r="G28" s="14">
        <v>256</v>
      </c>
      <c r="H28" s="14">
        <v>1</v>
      </c>
      <c r="I28" s="14">
        <v>1</v>
      </c>
      <c r="J28" s="14">
        <v>48</v>
      </c>
      <c r="K28" s="14">
        <v>48</v>
      </c>
      <c r="L28" s="14">
        <v>1</v>
      </c>
      <c r="M28" s="14">
        <v>1</v>
      </c>
      <c r="N28" s="14">
        <v>0</v>
      </c>
      <c r="O28" s="14"/>
      <c r="P28" s="15">
        <f t="shared" si="8"/>
        <v>75497472</v>
      </c>
      <c r="Q28" s="14">
        <f t="shared" si="9"/>
        <v>67714099.728260875</v>
      </c>
      <c r="R28" s="14">
        <f t="shared" si="10"/>
        <v>68529307.344566762</v>
      </c>
      <c r="S28" s="14">
        <f t="shared" si="11"/>
        <v>68800472.565935761</v>
      </c>
    </row>
    <row r="29" spans="1:19" ht="24" customHeight="1" x14ac:dyDescent="0.25">
      <c r="A29" s="14" t="s">
        <v>151</v>
      </c>
      <c r="B29" s="14">
        <v>0.61257831350616698</v>
      </c>
      <c r="C29" s="14">
        <v>0.61980319614506096</v>
      </c>
      <c r="D29" s="14">
        <v>0.623784427989166</v>
      </c>
      <c r="E29" s="14"/>
      <c r="F29" s="14">
        <v>256</v>
      </c>
      <c r="G29" s="14">
        <v>256</v>
      </c>
      <c r="H29" s="14">
        <v>7</v>
      </c>
      <c r="I29" s="14">
        <v>7</v>
      </c>
      <c r="J29" s="14">
        <v>48</v>
      </c>
      <c r="K29" s="14">
        <v>48</v>
      </c>
      <c r="L29" s="14">
        <v>256</v>
      </c>
      <c r="M29" s="14">
        <v>1</v>
      </c>
      <c r="N29" s="14">
        <v>3</v>
      </c>
      <c r="O29" s="14"/>
      <c r="P29" s="15">
        <f t="shared" si="8"/>
        <v>28901376</v>
      </c>
      <c r="Q29" s="14">
        <f t="shared" si="9"/>
        <v>17704356.168087609</v>
      </c>
      <c r="R29" s="14">
        <f t="shared" si="10"/>
        <v>17913165.217790157</v>
      </c>
      <c r="S29" s="14">
        <f t="shared" si="11"/>
        <v>18028228.296259809</v>
      </c>
    </row>
    <row r="30" spans="1:19" ht="24" customHeight="1" x14ac:dyDescent="0.25">
      <c r="A30" s="14" t="s">
        <v>152</v>
      </c>
      <c r="B30" s="14">
        <v>0.480100356949412</v>
      </c>
      <c r="C30" s="14">
        <v>0.488083582453747</v>
      </c>
      <c r="D30" s="14">
        <v>0.49005587782343502</v>
      </c>
      <c r="E30" s="14"/>
      <c r="F30" s="14">
        <v>256</v>
      </c>
      <c r="G30" s="14">
        <v>128</v>
      </c>
      <c r="H30" s="14">
        <v>1</v>
      </c>
      <c r="I30" s="14">
        <v>1</v>
      </c>
      <c r="J30" s="14">
        <v>48</v>
      </c>
      <c r="K30" s="14">
        <v>48</v>
      </c>
      <c r="L30" s="14">
        <v>1</v>
      </c>
      <c r="M30" s="14">
        <v>1</v>
      </c>
      <c r="N30" s="14">
        <v>0</v>
      </c>
      <c r="O30" s="14"/>
      <c r="P30" s="15">
        <f t="shared" si="8"/>
        <v>75497472</v>
      </c>
      <c r="Q30" s="14">
        <f t="shared" si="9"/>
        <v>36246363.255978242</v>
      </c>
      <c r="R30" s="14">
        <f t="shared" si="10"/>
        <v>36849076.599961452</v>
      </c>
      <c r="S30" s="14">
        <f t="shared" si="11"/>
        <v>36997979.914410204</v>
      </c>
    </row>
    <row r="31" spans="1:19" ht="24" customHeight="1" x14ac:dyDescent="0.25">
      <c r="A31" s="14" t="s">
        <v>153</v>
      </c>
      <c r="B31" s="14">
        <v>0.61292971489222103</v>
      </c>
      <c r="C31" s="14">
        <v>0.61423679823639799</v>
      </c>
      <c r="D31" s="14">
        <v>0.61810615116151502</v>
      </c>
      <c r="E31" s="14"/>
      <c r="F31" s="14">
        <v>128</v>
      </c>
      <c r="G31" s="14">
        <v>512</v>
      </c>
      <c r="H31" s="14">
        <v>3</v>
      </c>
      <c r="I31" s="14">
        <v>3</v>
      </c>
      <c r="J31" s="14">
        <v>48</v>
      </c>
      <c r="K31" s="14">
        <v>48</v>
      </c>
      <c r="L31" s="14">
        <v>1</v>
      </c>
      <c r="M31" s="14">
        <v>1</v>
      </c>
      <c r="N31" s="14">
        <v>1</v>
      </c>
      <c r="O31" s="14"/>
      <c r="P31" s="15">
        <f t="shared" si="8"/>
        <v>1358954496</v>
      </c>
      <c r="Q31" s="14">
        <f t="shared" si="9"/>
        <v>832943591.78478193</v>
      </c>
      <c r="R31" s="14">
        <f t="shared" si="10"/>
        <v>834719858.57199788</v>
      </c>
      <c r="S31" s="14">
        <f t="shared" si="11"/>
        <v>839978133.1261965</v>
      </c>
    </row>
    <row r="32" spans="1:19" ht="24" customHeight="1" x14ac:dyDescent="0.25">
      <c r="A32" s="14" t="s">
        <v>154</v>
      </c>
      <c r="B32" s="14">
        <v>6.6013298094596495E-2</v>
      </c>
      <c r="C32" s="14">
        <v>6.4829250510874695E-2</v>
      </c>
      <c r="D32" s="14">
        <v>6.4813034507478995E-2</v>
      </c>
      <c r="E32" s="14"/>
      <c r="F32" s="14">
        <v>512</v>
      </c>
      <c r="G32" s="14">
        <v>128</v>
      </c>
      <c r="H32" s="14">
        <v>3</v>
      </c>
      <c r="I32" s="14">
        <v>3</v>
      </c>
      <c r="J32" s="14">
        <v>48</v>
      </c>
      <c r="K32" s="14">
        <v>48</v>
      </c>
      <c r="L32" s="14">
        <v>1</v>
      </c>
      <c r="M32" s="14">
        <v>1</v>
      </c>
      <c r="N32" s="14">
        <v>1</v>
      </c>
      <c r="O32" s="14"/>
      <c r="P32" s="15">
        <f t="shared" si="8"/>
        <v>1358954496</v>
      </c>
      <c r="Q32" s="14">
        <f t="shared" si="9"/>
        <v>89709068.241440147</v>
      </c>
      <c r="R32" s="14">
        <f t="shared" si="10"/>
        <v>88100001.45406346</v>
      </c>
      <c r="S32" s="14">
        <f t="shared" si="11"/>
        <v>88077964.64334172</v>
      </c>
    </row>
    <row r="33" spans="1:19" ht="24" customHeight="1" x14ac:dyDescent="0.25">
      <c r="A33" s="14" t="s">
        <v>155</v>
      </c>
      <c r="B33" s="14">
        <v>0.79703194330567895</v>
      </c>
      <c r="C33" s="14">
        <v>0.78983462368540902</v>
      </c>
      <c r="D33" s="14">
        <v>0.788250207805403</v>
      </c>
      <c r="E33" s="14"/>
      <c r="F33" s="14">
        <v>128</v>
      </c>
      <c r="G33" s="14">
        <v>256</v>
      </c>
      <c r="H33" s="14">
        <v>3</v>
      </c>
      <c r="I33" s="14">
        <v>3</v>
      </c>
      <c r="J33" s="14">
        <v>48</v>
      </c>
      <c r="K33" s="14">
        <v>48</v>
      </c>
      <c r="L33" s="14">
        <v>1</v>
      </c>
      <c r="M33" s="14">
        <v>2</v>
      </c>
      <c r="N33" s="14">
        <v>1</v>
      </c>
      <c r="O33" s="14"/>
      <c r="P33" s="15">
        <f t="shared" si="8"/>
        <v>177020928</v>
      </c>
      <c r="Q33" s="14">
        <f t="shared" si="9"/>
        <v>141091334.24961469</v>
      </c>
      <c r="R33" s="14">
        <f t="shared" si="10"/>
        <v>139817258.05132189</v>
      </c>
      <c r="S33" s="14">
        <f t="shared" si="11"/>
        <v>139536783.28190529</v>
      </c>
    </row>
    <row r="34" spans="1:19" ht="24" customHeight="1" x14ac:dyDescent="0.25">
      <c r="A34" s="14" t="s">
        <v>323</v>
      </c>
      <c r="B34" s="14">
        <v>0.42796697597140798</v>
      </c>
      <c r="C34" s="14">
        <v>0.45374613078596099</v>
      </c>
      <c r="D34" s="14">
        <v>0.45843112590921897</v>
      </c>
      <c r="E34" s="14"/>
      <c r="F34" s="14">
        <v>256</v>
      </c>
      <c r="G34" s="14">
        <v>256</v>
      </c>
      <c r="H34" s="14">
        <v>1</v>
      </c>
      <c r="I34" s="14">
        <v>1</v>
      </c>
      <c r="J34" s="14">
        <v>24</v>
      </c>
      <c r="K34" s="14">
        <v>24</v>
      </c>
      <c r="L34" s="14">
        <v>1</v>
      </c>
      <c r="M34" s="14">
        <v>1</v>
      </c>
      <c r="N34" s="14">
        <v>0</v>
      </c>
      <c r="O34" s="14"/>
      <c r="P34" s="15">
        <f t="shared" si="8"/>
        <v>37748736</v>
      </c>
      <c r="Q34" s="14">
        <f t="shared" si="9"/>
        <v>16155212.392663024</v>
      </c>
      <c r="R34" s="14">
        <f t="shared" si="10"/>
        <v>17128342.902060714</v>
      </c>
      <c r="S34" s="14">
        <f t="shared" si="11"/>
        <v>17305195.546129867</v>
      </c>
    </row>
    <row r="35" spans="1:19" ht="24" customHeight="1" x14ac:dyDescent="0.25">
      <c r="A35" s="14"/>
      <c r="B35" s="14">
        <v>0.42796697597140798</v>
      </c>
      <c r="C35" s="14">
        <v>0.45374613078596099</v>
      </c>
      <c r="D35" s="14">
        <v>0.45843112590921897</v>
      </c>
      <c r="E35" s="14"/>
      <c r="F35" s="14">
        <v>256</v>
      </c>
      <c r="G35" s="14">
        <v>1024</v>
      </c>
      <c r="H35" s="14">
        <v>1</v>
      </c>
      <c r="I35" s="14">
        <v>1</v>
      </c>
      <c r="J35" s="14">
        <v>24</v>
      </c>
      <c r="K35" s="14">
        <v>24</v>
      </c>
      <c r="L35" s="14">
        <v>1</v>
      </c>
      <c r="M35" s="14">
        <v>1</v>
      </c>
      <c r="N35" s="14">
        <v>0</v>
      </c>
      <c r="O35" s="14"/>
      <c r="P35" s="15">
        <f t="shared" si="8"/>
        <v>150994944</v>
      </c>
      <c r="Q35" s="14">
        <f t="shared" si="9"/>
        <v>64620849.570652097</v>
      </c>
      <c r="R35" s="14">
        <f t="shared" si="10"/>
        <v>68513371.608242854</v>
      </c>
      <c r="S35" s="14">
        <f t="shared" si="11"/>
        <v>69220782.18451947</v>
      </c>
    </row>
    <row r="36" spans="1:19" ht="24" customHeight="1" x14ac:dyDescent="0.25">
      <c r="A36" s="14" t="s">
        <v>324</v>
      </c>
      <c r="B36" s="14">
        <v>0.45508718872847698</v>
      </c>
      <c r="C36" s="14">
        <v>0.49165431403496701</v>
      </c>
      <c r="D36" s="14">
        <v>0.50138403014920996</v>
      </c>
      <c r="E36" s="14"/>
      <c r="F36" s="40">
        <v>1024</v>
      </c>
      <c r="G36" s="40"/>
      <c r="H36" s="40">
        <v>576</v>
      </c>
      <c r="I36" s="40"/>
      <c r="J36" s="40"/>
      <c r="K36" s="40"/>
      <c r="L36" s="40"/>
      <c r="M36" s="40"/>
      <c r="N36" s="40"/>
      <c r="O36" s="14"/>
      <c r="P36" s="38">
        <f>F36*F37*H37</f>
        <v>150994944</v>
      </c>
      <c r="Q36" s="40">
        <f>MIN(P36*B36,P36*B37)</f>
        <v>68715864.577173814</v>
      </c>
      <c r="R36" s="40">
        <f>MIN(P36*C36,P36*C37)</f>
        <v>74237315.615068257</v>
      </c>
      <c r="S36" s="40">
        <f>MIN(P36*D37,P36*D36)</f>
        <v>75706453.554874271</v>
      </c>
    </row>
    <row r="37" spans="1:19" ht="24" customHeight="1" x14ac:dyDescent="0.25">
      <c r="A37" s="14" t="s">
        <v>325</v>
      </c>
      <c r="B37" s="14">
        <v>0.63663026962591196</v>
      </c>
      <c r="C37" s="14">
        <v>0.69892434318446905</v>
      </c>
      <c r="D37" s="14">
        <v>0.69301124278260895</v>
      </c>
      <c r="E37" s="14"/>
      <c r="F37" s="40">
        <v>256</v>
      </c>
      <c r="G37" s="40"/>
      <c r="H37" s="40">
        <v>576</v>
      </c>
      <c r="I37" s="40"/>
      <c r="J37" s="40"/>
      <c r="K37" s="40"/>
      <c r="L37" s="40"/>
      <c r="M37" s="40"/>
      <c r="N37" s="40"/>
      <c r="O37" s="14"/>
      <c r="P37" s="38"/>
      <c r="Q37" s="40"/>
      <c r="R37" s="40"/>
      <c r="S37" s="40"/>
    </row>
    <row r="38" spans="1:19" ht="24" customHeight="1" x14ac:dyDescent="0.25">
      <c r="A38" s="14" t="s">
        <v>235</v>
      </c>
      <c r="B38" s="14">
        <v>0.43848821216303302</v>
      </c>
      <c r="C38" s="14">
        <v>0.44862219839204898</v>
      </c>
      <c r="D38" s="14">
        <v>0.44865675210589301</v>
      </c>
      <c r="E38" s="14"/>
      <c r="F38" s="14">
        <v>256</v>
      </c>
      <c r="G38" s="14">
        <v>512</v>
      </c>
      <c r="H38" s="14">
        <v>1</v>
      </c>
      <c r="I38" s="14">
        <v>1</v>
      </c>
      <c r="J38" s="14">
        <v>24</v>
      </c>
      <c r="K38" s="14">
        <v>24</v>
      </c>
      <c r="L38" s="14">
        <v>1</v>
      </c>
      <c r="M38" s="14">
        <v>1</v>
      </c>
      <c r="N38" s="14">
        <v>0</v>
      </c>
      <c r="O38" s="14"/>
      <c r="P38" s="15">
        <f t="shared" ref="P38:P43" si="12" xml:space="preserve"> ((J38 + 2 * N38 - H38) / M38 + 1) * ((K38 + 2 * N38 - I38) / M38 + 1) * G38 * (F38 / L38 * H38 * I38)</f>
        <v>75497472</v>
      </c>
      <c r="Q38" s="14">
        <f t="shared" ref="Q38:Q43" si="13">P38*B38</f>
        <v>33104751.520108644</v>
      </c>
      <c r="R38" s="14">
        <f t="shared" ref="R38:R43" si="14">P38*C38</f>
        <v>33869841.861682162</v>
      </c>
      <c r="S38" s="14">
        <f t="shared" ref="S38:S43" si="15">P38*D38</f>
        <v>33872450.579725601</v>
      </c>
    </row>
    <row r="39" spans="1:19" ht="24" customHeight="1" x14ac:dyDescent="0.25">
      <c r="A39" s="14" t="s">
        <v>156</v>
      </c>
      <c r="B39" s="14">
        <v>0.86633154011291003</v>
      </c>
      <c r="C39" s="14">
        <v>0.87957045520108801</v>
      </c>
      <c r="D39" s="14">
        <v>0.88354496885561795</v>
      </c>
      <c r="E39" s="14"/>
      <c r="F39" s="14">
        <v>512</v>
      </c>
      <c r="G39" s="14">
        <v>512</v>
      </c>
      <c r="H39" s="14">
        <v>3</v>
      </c>
      <c r="I39" s="14">
        <v>3</v>
      </c>
      <c r="J39" s="14">
        <v>24</v>
      </c>
      <c r="K39" s="14">
        <v>24</v>
      </c>
      <c r="L39" s="14">
        <v>512</v>
      </c>
      <c r="M39" s="14">
        <v>1</v>
      </c>
      <c r="N39" s="14">
        <v>1</v>
      </c>
      <c r="O39" s="14"/>
      <c r="P39" s="15">
        <f t="shared" si="12"/>
        <v>2654208</v>
      </c>
      <c r="Q39" s="14">
        <f t="shared" si="13"/>
        <v>2299424.1044200067</v>
      </c>
      <c r="R39" s="14">
        <f t="shared" si="14"/>
        <v>2334562.9387583695</v>
      </c>
      <c r="S39" s="14">
        <f t="shared" si="15"/>
        <v>2345112.124696332</v>
      </c>
    </row>
    <row r="40" spans="1:19" ht="24" customHeight="1" x14ac:dyDescent="0.25">
      <c r="A40" s="14" t="s">
        <v>157</v>
      </c>
      <c r="B40" s="14">
        <v>0.33838224125944999</v>
      </c>
      <c r="C40" s="14">
        <v>0.35411683649569498</v>
      </c>
      <c r="D40" s="14">
        <v>0.35720758757170101</v>
      </c>
      <c r="E40" s="14"/>
      <c r="F40" s="14">
        <v>512</v>
      </c>
      <c r="G40" s="14">
        <v>256</v>
      </c>
      <c r="H40" s="14">
        <v>1</v>
      </c>
      <c r="I40" s="14">
        <v>1</v>
      </c>
      <c r="J40" s="14">
        <v>24</v>
      </c>
      <c r="K40" s="14">
        <v>24</v>
      </c>
      <c r="L40" s="14">
        <v>1</v>
      </c>
      <c r="M40" s="14">
        <v>1</v>
      </c>
      <c r="N40" s="14">
        <v>0</v>
      </c>
      <c r="O40" s="14"/>
      <c r="P40" s="15">
        <f t="shared" si="12"/>
        <v>75497472</v>
      </c>
      <c r="Q40" s="14">
        <f t="shared" si="13"/>
        <v>25547003.78478257</v>
      </c>
      <c r="R40" s="14">
        <f t="shared" si="14"/>
        <v>26734925.948062308</v>
      </c>
      <c r="S40" s="14">
        <f t="shared" si="15"/>
        <v>26968269.840882044</v>
      </c>
    </row>
    <row r="41" spans="1:19" ht="24" customHeight="1" x14ac:dyDescent="0.25">
      <c r="A41" s="14" t="s">
        <v>158</v>
      </c>
      <c r="B41" s="14">
        <v>0.47353549981894699</v>
      </c>
      <c r="C41" s="14">
        <v>0.489436269106023</v>
      </c>
      <c r="D41" s="14">
        <v>0.48801800479263502</v>
      </c>
      <c r="E41" s="14"/>
      <c r="F41" s="14">
        <v>256</v>
      </c>
      <c r="G41" s="14">
        <v>256</v>
      </c>
      <c r="H41" s="14">
        <v>1</v>
      </c>
      <c r="I41" s="14">
        <v>1</v>
      </c>
      <c r="J41" s="14">
        <v>24</v>
      </c>
      <c r="K41" s="14">
        <v>24</v>
      </c>
      <c r="L41" s="14">
        <v>1</v>
      </c>
      <c r="M41" s="14">
        <v>1</v>
      </c>
      <c r="N41" s="14">
        <v>0</v>
      </c>
      <c r="O41" s="14"/>
      <c r="P41" s="15">
        <f t="shared" si="12"/>
        <v>37748736</v>
      </c>
      <c r="Q41" s="14">
        <f t="shared" si="13"/>
        <v>17875366.569293477</v>
      </c>
      <c r="R41" s="14">
        <f t="shared" si="14"/>
        <v>18475600.511308219</v>
      </c>
      <c r="S41" s="14">
        <f t="shared" si="15"/>
        <v>18422062.826163914</v>
      </c>
    </row>
    <row r="42" spans="1:19" ht="24" customHeight="1" x14ac:dyDescent="0.25">
      <c r="A42" s="14"/>
      <c r="B42" s="14">
        <v>0.47353549981894699</v>
      </c>
      <c r="C42" s="14">
        <v>0.489436269106023</v>
      </c>
      <c r="D42" s="14">
        <v>0.48801800479263502</v>
      </c>
      <c r="E42" s="14"/>
      <c r="F42" s="14">
        <v>256</v>
      </c>
      <c r="G42" s="14">
        <v>256</v>
      </c>
      <c r="H42" s="14">
        <v>1</v>
      </c>
      <c r="I42" s="14">
        <v>1</v>
      </c>
      <c r="J42" s="14">
        <v>24</v>
      </c>
      <c r="K42" s="14">
        <v>24</v>
      </c>
      <c r="L42" s="14">
        <v>1</v>
      </c>
      <c r="M42" s="14">
        <v>1</v>
      </c>
      <c r="N42" s="14">
        <v>0</v>
      </c>
      <c r="O42" s="14"/>
      <c r="P42" s="15">
        <f t="shared" si="12"/>
        <v>37748736</v>
      </c>
      <c r="Q42" s="14">
        <f t="shared" si="13"/>
        <v>17875366.569293477</v>
      </c>
      <c r="R42" s="14">
        <f t="shared" si="14"/>
        <v>18475600.511308219</v>
      </c>
      <c r="S42" s="14">
        <f t="shared" si="15"/>
        <v>18422062.826163914</v>
      </c>
    </row>
    <row r="43" spans="1:19" ht="24" customHeight="1" x14ac:dyDescent="0.25">
      <c r="A43" s="14"/>
      <c r="B43" s="14">
        <v>0.47353549981894699</v>
      </c>
      <c r="C43" s="14">
        <v>0.489436269106023</v>
      </c>
      <c r="D43" s="14">
        <v>0.48801800479263502</v>
      </c>
      <c r="E43" s="14"/>
      <c r="F43" s="14">
        <v>256</v>
      </c>
      <c r="G43" s="14">
        <v>1024</v>
      </c>
      <c r="H43" s="14">
        <v>1</v>
      </c>
      <c r="I43" s="14">
        <v>1</v>
      </c>
      <c r="J43" s="14">
        <v>24</v>
      </c>
      <c r="K43" s="14">
        <v>24</v>
      </c>
      <c r="L43" s="14">
        <v>1</v>
      </c>
      <c r="M43" s="14">
        <v>1</v>
      </c>
      <c r="N43" s="14">
        <v>0</v>
      </c>
      <c r="O43" s="14"/>
      <c r="P43" s="15">
        <f t="shared" si="12"/>
        <v>150994944</v>
      </c>
      <c r="Q43" s="14">
        <f t="shared" si="13"/>
        <v>71501466.277173907</v>
      </c>
      <c r="R43" s="14">
        <f t="shared" si="14"/>
        <v>73902402.045232877</v>
      </c>
      <c r="S43" s="14">
        <f t="shared" si="15"/>
        <v>73688251.304655656</v>
      </c>
    </row>
    <row r="44" spans="1:19" ht="24" customHeight="1" x14ac:dyDescent="0.25">
      <c r="A44" s="14" t="s">
        <v>236</v>
      </c>
      <c r="B44" s="14">
        <v>1.0485751363246301</v>
      </c>
      <c r="C44" s="14">
        <v>1.1547618771410999</v>
      </c>
      <c r="D44" s="14">
        <v>1.1759540610444801</v>
      </c>
      <c r="E44" s="14"/>
      <c r="F44" s="40">
        <v>256</v>
      </c>
      <c r="G44" s="40"/>
      <c r="H44" s="40">
        <v>576</v>
      </c>
      <c r="I44" s="40"/>
      <c r="J44" s="40"/>
      <c r="K44" s="40"/>
      <c r="L44" s="40"/>
      <c r="M44" s="40"/>
      <c r="N44" s="40"/>
      <c r="O44" s="14"/>
      <c r="P44" s="14"/>
      <c r="Q44" s="14"/>
      <c r="R44" s="14"/>
      <c r="S44" s="14"/>
    </row>
    <row r="45" spans="1:19" ht="24" customHeight="1" x14ac:dyDescent="0.25">
      <c r="A45" s="14" t="s">
        <v>159</v>
      </c>
      <c r="B45" s="14">
        <v>0.25088485038798702</v>
      </c>
      <c r="C45" s="14">
        <v>0.268775727253522</v>
      </c>
      <c r="D45" s="14">
        <v>0.26701688171564503</v>
      </c>
      <c r="E45" s="14"/>
      <c r="F45" s="40">
        <v>256</v>
      </c>
      <c r="G45" s="40"/>
      <c r="H45" s="40">
        <v>576</v>
      </c>
      <c r="I45" s="40"/>
      <c r="J45" s="40"/>
      <c r="K45" s="40"/>
      <c r="L45" s="40"/>
      <c r="M45" s="40"/>
      <c r="N45" s="40"/>
      <c r="O45" s="14"/>
      <c r="P45" s="14"/>
      <c r="Q45" s="14"/>
      <c r="R45" s="14"/>
      <c r="S45" s="14"/>
    </row>
    <row r="46" spans="1:19" ht="24" customHeight="1" x14ac:dyDescent="0.25">
      <c r="A46" s="14" t="s">
        <v>160</v>
      </c>
      <c r="B46" s="14">
        <v>0.69350421182487298</v>
      </c>
      <c r="C46" s="14">
        <v>0.71499066108797904</v>
      </c>
      <c r="D46" s="14">
        <v>0.72002547246333104</v>
      </c>
      <c r="E46" s="14"/>
      <c r="F46" s="40">
        <v>1024</v>
      </c>
      <c r="G46" s="40"/>
      <c r="H46" s="40">
        <v>576</v>
      </c>
      <c r="I46" s="40"/>
      <c r="J46" s="40"/>
      <c r="K46" s="40"/>
      <c r="L46" s="40"/>
      <c r="M46" s="40"/>
      <c r="N46" s="40"/>
      <c r="O46" s="14"/>
      <c r="P46" s="14"/>
      <c r="Q46" s="14"/>
      <c r="R46" s="14"/>
      <c r="S46" s="14"/>
    </row>
    <row r="47" spans="1:19" ht="24" customHeight="1" x14ac:dyDescent="0.25">
      <c r="A47" s="14"/>
      <c r="B47" s="14"/>
      <c r="C47" s="14"/>
      <c r="D47" s="14"/>
      <c r="E47" s="14"/>
      <c r="F47" s="40" t="s">
        <v>336</v>
      </c>
      <c r="G47" s="40"/>
      <c r="H47" s="40"/>
      <c r="I47" s="40"/>
      <c r="J47" s="40"/>
      <c r="K47" s="40"/>
      <c r="L47" s="40"/>
      <c r="M47" s="40"/>
      <c r="N47" s="40"/>
      <c r="O47" s="14"/>
      <c r="P47" s="15">
        <f>MIN((F45+F46)*H46*H46, 2*H46*F45*F46)</f>
        <v>301989888</v>
      </c>
      <c r="Q47" s="15">
        <f>MIN((F45*F46*H46*MIN(B45,B46)+F45*F46*H46*B44), H46*H46*F44*MIN(B44,B45)+H46*H46*F46*B46)</f>
        <v>196211887.92391235</v>
      </c>
      <c r="R47" s="15">
        <f>MIN((F45*F46*H46*MIN(C45,C46)+F45*F46*H46*C44), H46*H46*F44*MIN(C44,C45)+H46*H46*F46*C46)</f>
        <v>214946980.85746008</v>
      </c>
      <c r="S47" s="15">
        <f>MIN((F45*F46*H46*MIN(D45,D46)+F45*F46*H46*D44), H46*H46*F44*MIN(D44,D45)+H46*H46*F46*D46)</f>
        <v>217881316.6956923</v>
      </c>
    </row>
    <row r="48" spans="1:19" ht="24" customHeight="1" x14ac:dyDescent="0.25">
      <c r="A48" s="14" t="s">
        <v>161</v>
      </c>
      <c r="B48" s="14">
        <v>2.2405246625775801</v>
      </c>
      <c r="C48" s="14">
        <v>2.3658964823542701</v>
      </c>
      <c r="D48" s="14">
        <v>2.3762894273368702</v>
      </c>
      <c r="E48" s="14"/>
      <c r="F48" s="14">
        <v>1024</v>
      </c>
      <c r="G48" s="14">
        <v>256</v>
      </c>
      <c r="H48" s="14">
        <v>1</v>
      </c>
      <c r="I48" s="14">
        <v>1</v>
      </c>
      <c r="J48" s="14">
        <v>24</v>
      </c>
      <c r="K48" s="14">
        <v>24</v>
      </c>
      <c r="L48" s="14">
        <v>1</v>
      </c>
      <c r="M48" s="14">
        <v>1</v>
      </c>
      <c r="N48" s="14">
        <v>0</v>
      </c>
      <c r="O48" s="14"/>
      <c r="P48" s="15">
        <f t="shared" ref="P48:P56" si="16" xml:space="preserve"> ((J48 + 2 * N48 - H48) / M48 + 1) * ((K48 + 2 * N48 - I48) / M48 + 1) * G48 * (F48 / L48 * H48 * I48)</f>
        <v>150994944</v>
      </c>
      <c r="Q48" s="14">
        <f t="shared" ref="Q48:Q56" si="17">P48*B48</f>
        <v>338307895.95652062</v>
      </c>
      <c r="R48" s="14">
        <f t="shared" ref="R48:R56" si="18">P48*C48</f>
        <v>357238406.86287999</v>
      </c>
      <c r="S48" s="14">
        <f t="shared" ref="S48:S56" si="19">P48*D48</f>
        <v>358807689.00852281</v>
      </c>
    </row>
    <row r="49" spans="1:19" ht="24" customHeight="1" x14ac:dyDescent="0.25">
      <c r="A49" s="14" t="s">
        <v>162</v>
      </c>
      <c r="B49" s="14">
        <v>0.50196370080761199</v>
      </c>
      <c r="C49" s="14">
        <v>0.501754470169817</v>
      </c>
      <c r="D49" s="14">
        <v>0.49797231583518098</v>
      </c>
      <c r="E49" s="14"/>
      <c r="F49" s="14">
        <v>256</v>
      </c>
      <c r="G49" s="14">
        <v>1024</v>
      </c>
      <c r="H49" s="14">
        <v>1</v>
      </c>
      <c r="I49" s="14">
        <v>1</v>
      </c>
      <c r="J49" s="14">
        <v>24</v>
      </c>
      <c r="K49" s="14">
        <v>24</v>
      </c>
      <c r="L49" s="14">
        <v>1</v>
      </c>
      <c r="M49" s="14">
        <v>1</v>
      </c>
      <c r="N49" s="14">
        <v>0</v>
      </c>
      <c r="O49" s="14"/>
      <c r="P49" s="15">
        <f t="shared" si="16"/>
        <v>150994944</v>
      </c>
      <c r="Q49" s="14">
        <f t="shared" si="17"/>
        <v>75793980.893478125</v>
      </c>
      <c r="R49" s="14">
        <f t="shared" si="18"/>
        <v>75762388.125041187</v>
      </c>
      <c r="S49" s="14">
        <f t="shared" si="19"/>
        <v>75191301.943083465</v>
      </c>
    </row>
    <row r="50" spans="1:19" ht="24" customHeight="1" x14ac:dyDescent="0.25">
      <c r="A50" s="14" t="s">
        <v>163</v>
      </c>
      <c r="B50" s="14">
        <v>8.9692806776451001E-2</v>
      </c>
      <c r="C50" s="14">
        <v>9.14466393856323E-2</v>
      </c>
      <c r="D50" s="14">
        <v>9.08692637273497E-2</v>
      </c>
      <c r="E50" s="14"/>
      <c r="F50" s="14">
        <v>1024</v>
      </c>
      <c r="G50" s="14">
        <v>256</v>
      </c>
      <c r="H50" s="14">
        <v>1</v>
      </c>
      <c r="I50" s="14">
        <v>1</v>
      </c>
      <c r="J50" s="14">
        <v>24</v>
      </c>
      <c r="K50" s="14">
        <v>24</v>
      </c>
      <c r="L50" s="14">
        <v>1</v>
      </c>
      <c r="M50" s="14">
        <v>1</v>
      </c>
      <c r="N50" s="14">
        <v>0</v>
      </c>
      <c r="O50" s="14"/>
      <c r="P50" s="15">
        <f t="shared" si="16"/>
        <v>150994944</v>
      </c>
      <c r="Q50" s="14">
        <f t="shared" si="17"/>
        <v>13543160.336413039</v>
      </c>
      <c r="R50" s="14">
        <f t="shared" si="18"/>
        <v>13807980.193021744</v>
      </c>
      <c r="S50" s="14">
        <f t="shared" si="19"/>
        <v>13720799.387832399</v>
      </c>
    </row>
    <row r="51" spans="1:19" ht="24" customHeight="1" x14ac:dyDescent="0.25">
      <c r="A51" s="14" t="s">
        <v>164</v>
      </c>
      <c r="B51" s="14">
        <v>0.65412999249022896</v>
      </c>
      <c r="C51" s="14">
        <v>0.64308355997705202</v>
      </c>
      <c r="D51" s="14">
        <v>0.64189427659875098</v>
      </c>
      <c r="E51" s="14"/>
      <c r="F51" s="14">
        <v>256</v>
      </c>
      <c r="G51" s="14">
        <v>512</v>
      </c>
      <c r="H51" s="14">
        <v>1</v>
      </c>
      <c r="I51" s="14">
        <v>1</v>
      </c>
      <c r="J51" s="14">
        <v>24</v>
      </c>
      <c r="K51" s="14">
        <v>24</v>
      </c>
      <c r="L51" s="14">
        <v>1</v>
      </c>
      <c r="M51" s="14">
        <v>1</v>
      </c>
      <c r="N51" s="14">
        <v>0</v>
      </c>
      <c r="O51" s="14"/>
      <c r="P51" s="15">
        <f t="shared" si="16"/>
        <v>75497472</v>
      </c>
      <c r="Q51" s="14">
        <f t="shared" si="17"/>
        <v>49385160.79239127</v>
      </c>
      <c r="R51" s="14">
        <f t="shared" si="18"/>
        <v>48551183.063027807</v>
      </c>
      <c r="S51" s="14">
        <f t="shared" si="19"/>
        <v>48461395.174474455</v>
      </c>
    </row>
    <row r="52" spans="1:19" ht="24" customHeight="1" x14ac:dyDescent="0.25">
      <c r="A52" s="14" t="s">
        <v>165</v>
      </c>
      <c r="B52" s="14">
        <v>0.71323425679103103</v>
      </c>
      <c r="C52" s="14">
        <v>0.69877254188339</v>
      </c>
      <c r="D52" s="14">
        <v>0.69898150849892804</v>
      </c>
      <c r="E52" s="14"/>
      <c r="F52" s="14">
        <v>512</v>
      </c>
      <c r="G52" s="14">
        <v>512</v>
      </c>
      <c r="H52" s="14">
        <v>3</v>
      </c>
      <c r="I52" s="14">
        <v>3</v>
      </c>
      <c r="J52" s="14">
        <v>24</v>
      </c>
      <c r="K52" s="14">
        <v>24</v>
      </c>
      <c r="L52" s="14">
        <v>512</v>
      </c>
      <c r="M52" s="14">
        <v>1</v>
      </c>
      <c r="N52" s="14">
        <v>1</v>
      </c>
      <c r="O52" s="14"/>
      <c r="P52" s="15">
        <f t="shared" si="16"/>
        <v>2654208</v>
      </c>
      <c r="Q52" s="14">
        <f t="shared" si="17"/>
        <v>1893072.0702488089</v>
      </c>
      <c r="R52" s="14">
        <f t="shared" si="18"/>
        <v>1854687.6708472287</v>
      </c>
      <c r="S52" s="14">
        <f t="shared" si="19"/>
        <v>1855242.3117099227</v>
      </c>
    </row>
    <row r="53" spans="1:19" ht="24" customHeight="1" x14ac:dyDescent="0.25">
      <c r="A53" s="14" t="s">
        <v>166</v>
      </c>
      <c r="B53" s="14">
        <v>0.43561123117156603</v>
      </c>
      <c r="C53" s="14">
        <v>0.45012341470461698</v>
      </c>
      <c r="D53" s="14">
        <v>0.44828774763653501</v>
      </c>
      <c r="E53" s="14"/>
      <c r="F53" s="14">
        <v>512</v>
      </c>
      <c r="G53" s="14">
        <v>256</v>
      </c>
      <c r="H53" s="14">
        <v>1</v>
      </c>
      <c r="I53" s="14">
        <v>1</v>
      </c>
      <c r="J53" s="14">
        <v>24</v>
      </c>
      <c r="K53" s="14">
        <v>24</v>
      </c>
      <c r="L53" s="14">
        <v>1</v>
      </c>
      <c r="M53" s="14">
        <v>1</v>
      </c>
      <c r="N53" s="14">
        <v>0</v>
      </c>
      <c r="O53" s="14"/>
      <c r="P53" s="15">
        <f t="shared" si="16"/>
        <v>75497472</v>
      </c>
      <c r="Q53" s="14">
        <f t="shared" si="17"/>
        <v>32887546.728260834</v>
      </c>
      <c r="R53" s="14">
        <f t="shared" si="18"/>
        <v>33983179.898206212</v>
      </c>
      <c r="S53" s="14">
        <f t="shared" si="19"/>
        <v>33844591.675132364</v>
      </c>
    </row>
    <row r="54" spans="1:19" ht="24" customHeight="1" x14ac:dyDescent="0.25">
      <c r="A54" s="14" t="s">
        <v>167</v>
      </c>
      <c r="B54" s="14">
        <v>0.59584507579388801</v>
      </c>
      <c r="C54" s="14">
        <v>0.61500623071593297</v>
      </c>
      <c r="D54" s="14">
        <v>0.60591134406001801</v>
      </c>
      <c r="E54" s="14"/>
      <c r="F54" s="14">
        <v>256</v>
      </c>
      <c r="G54" s="14">
        <v>256</v>
      </c>
      <c r="H54" s="14">
        <v>1</v>
      </c>
      <c r="I54" s="14">
        <v>1</v>
      </c>
      <c r="J54" s="14">
        <v>24</v>
      </c>
      <c r="K54" s="14">
        <v>24</v>
      </c>
      <c r="L54" s="14">
        <v>1</v>
      </c>
      <c r="M54" s="14">
        <v>1</v>
      </c>
      <c r="N54" s="14">
        <v>0</v>
      </c>
      <c r="O54" s="14"/>
      <c r="P54" s="15">
        <f t="shared" si="16"/>
        <v>37748736</v>
      </c>
      <c r="Q54" s="14">
        <f t="shared" si="17"/>
        <v>22492398.46304347</v>
      </c>
      <c r="R54" s="14">
        <f t="shared" si="18"/>
        <v>23215707.841650844</v>
      </c>
      <c r="S54" s="14">
        <f t="shared" si="19"/>
        <v>22872387.366326787</v>
      </c>
    </row>
    <row r="55" spans="1:19" ht="24" customHeight="1" x14ac:dyDescent="0.25">
      <c r="A55" s="14"/>
      <c r="B55" s="14">
        <v>0.59584507579388801</v>
      </c>
      <c r="C55" s="14">
        <v>0.61500623071593297</v>
      </c>
      <c r="D55" s="14">
        <v>0.60591134406001801</v>
      </c>
      <c r="E55" s="14"/>
      <c r="F55" s="14">
        <v>256</v>
      </c>
      <c r="G55" s="14">
        <v>256</v>
      </c>
      <c r="H55" s="14">
        <v>1</v>
      </c>
      <c r="I55" s="14">
        <v>1</v>
      </c>
      <c r="J55" s="14">
        <v>24</v>
      </c>
      <c r="K55" s="14">
        <v>24</v>
      </c>
      <c r="L55" s="14">
        <v>1</v>
      </c>
      <c r="M55" s="14">
        <v>1</v>
      </c>
      <c r="N55" s="14">
        <v>0</v>
      </c>
      <c r="O55" s="14"/>
      <c r="P55" s="15">
        <f t="shared" si="16"/>
        <v>37748736</v>
      </c>
      <c r="Q55" s="14">
        <f t="shared" si="17"/>
        <v>22492398.46304347</v>
      </c>
      <c r="R55" s="14">
        <f t="shared" si="18"/>
        <v>23215707.841650844</v>
      </c>
      <c r="S55" s="14">
        <f t="shared" si="19"/>
        <v>22872387.366326787</v>
      </c>
    </row>
    <row r="56" spans="1:19" ht="24" customHeight="1" x14ac:dyDescent="0.25">
      <c r="A56" s="14"/>
      <c r="B56" s="14">
        <v>0.59584507579388801</v>
      </c>
      <c r="C56" s="14">
        <v>0.61500623071593297</v>
      </c>
      <c r="D56" s="14">
        <v>0.60591134406001801</v>
      </c>
      <c r="E56" s="14"/>
      <c r="F56" s="14">
        <v>256</v>
      </c>
      <c r="G56" s="14">
        <v>1024</v>
      </c>
      <c r="H56" s="14">
        <v>1</v>
      </c>
      <c r="I56" s="14">
        <v>1</v>
      </c>
      <c r="J56" s="14">
        <v>24</v>
      </c>
      <c r="K56" s="14">
        <v>24</v>
      </c>
      <c r="L56" s="14">
        <v>1</v>
      </c>
      <c r="M56" s="14">
        <v>1</v>
      </c>
      <c r="N56" s="14">
        <v>0</v>
      </c>
      <c r="O56" s="14"/>
      <c r="P56" s="15">
        <f t="shared" si="16"/>
        <v>150994944</v>
      </c>
      <c r="Q56" s="14">
        <f t="shared" si="17"/>
        <v>89969593.85217388</v>
      </c>
      <c r="R56" s="14">
        <f t="shared" si="18"/>
        <v>92862831.366603374</v>
      </c>
      <c r="S56" s="14">
        <f t="shared" si="19"/>
        <v>91489549.465307146</v>
      </c>
    </row>
    <row r="57" spans="1:19" ht="24" customHeight="1" x14ac:dyDescent="0.25">
      <c r="A57" s="14" t="s">
        <v>168</v>
      </c>
      <c r="B57" s="14">
        <v>0.65114846955174899</v>
      </c>
      <c r="C57" s="14">
        <v>0.64796489849765604</v>
      </c>
      <c r="D57" s="14">
        <v>0.63134687425421798</v>
      </c>
      <c r="E57" s="14"/>
      <c r="F57" s="40">
        <v>256</v>
      </c>
      <c r="G57" s="40"/>
      <c r="H57" s="40">
        <v>576</v>
      </c>
      <c r="I57" s="40"/>
      <c r="J57" s="40"/>
      <c r="K57" s="40"/>
      <c r="L57" s="40"/>
      <c r="M57" s="40"/>
      <c r="N57" s="40"/>
      <c r="O57" s="14"/>
      <c r="P57" s="14"/>
      <c r="Q57" s="14"/>
      <c r="R57" s="14"/>
      <c r="S57" s="14"/>
    </row>
    <row r="58" spans="1:19" ht="24" customHeight="1" x14ac:dyDescent="0.25">
      <c r="A58" s="14" t="s">
        <v>169</v>
      </c>
      <c r="B58" s="14">
        <v>0.15482102710267701</v>
      </c>
      <c r="C58" s="14">
        <v>0.15873433406958001</v>
      </c>
      <c r="D58" s="14">
        <v>0.152964802156519</v>
      </c>
      <c r="E58" s="14"/>
      <c r="F58" s="40">
        <v>256</v>
      </c>
      <c r="G58" s="40"/>
      <c r="H58" s="40">
        <v>576</v>
      </c>
      <c r="I58" s="40"/>
      <c r="J58" s="40"/>
      <c r="K58" s="40"/>
      <c r="L58" s="40"/>
      <c r="M58" s="40"/>
      <c r="N58" s="40"/>
      <c r="O58" s="14"/>
      <c r="P58" s="14"/>
      <c r="Q58" s="14"/>
      <c r="R58" s="14"/>
      <c r="S58" s="14"/>
    </row>
    <row r="59" spans="1:19" ht="24" customHeight="1" x14ac:dyDescent="0.25">
      <c r="A59" s="14" t="s">
        <v>170</v>
      </c>
      <c r="B59" s="14">
        <v>0.377153604186099</v>
      </c>
      <c r="C59" s="14">
        <v>0.39388437630010298</v>
      </c>
      <c r="D59" s="14">
        <v>0.387586092264252</v>
      </c>
      <c r="E59" s="14"/>
      <c r="F59" s="40">
        <v>1024</v>
      </c>
      <c r="G59" s="40"/>
      <c r="H59" s="40">
        <v>576</v>
      </c>
      <c r="I59" s="40"/>
      <c r="J59" s="40"/>
      <c r="K59" s="40"/>
      <c r="L59" s="40"/>
      <c r="M59" s="40"/>
      <c r="N59" s="40"/>
      <c r="O59" s="14"/>
      <c r="P59" s="14"/>
      <c r="Q59" s="14"/>
      <c r="R59" s="14"/>
      <c r="S59" s="14"/>
    </row>
    <row r="60" spans="1:19" ht="24" customHeight="1" x14ac:dyDescent="0.25">
      <c r="A60" s="14"/>
      <c r="B60" s="14"/>
      <c r="C60" s="14"/>
      <c r="D60" s="14"/>
      <c r="E60" s="14"/>
      <c r="F60" s="40" t="s">
        <v>336</v>
      </c>
      <c r="G60" s="40"/>
      <c r="H60" s="40"/>
      <c r="I60" s="40"/>
      <c r="J60" s="40"/>
      <c r="K60" s="40"/>
      <c r="L60" s="40"/>
      <c r="M60" s="40"/>
      <c r="N60" s="40"/>
      <c r="O60" s="14"/>
      <c r="P60" s="15">
        <f>MIN((F58+F59)*H59*H59, 2*H59*F58*F59)</f>
        <v>301989888</v>
      </c>
      <c r="Q60" s="15">
        <f>MIN((F58*F59*H59*MIN(B58,B59)+F58*F59*H59*B57), H59*H59*F57*MIN(B57,B58)+H59*H59*F59*B59)</f>
        <v>121697319.01304324</v>
      </c>
      <c r="R60" s="15">
        <f>MIN((F58*F59*H59*MIN(C58,C59)+F58*F59*H59*C57), H59*H59*F57*MIN(C57,C58)+H59*H59*F59*C59)</f>
        <v>121807505.44633278</v>
      </c>
      <c r="S60" s="15">
        <f>MIN((F58*F59*H59*MIN(D58,D59)+F58*F59*H59*D57), H59*H59*F57*MIN(D57,D58)+H59*H59*F59*D59)</f>
        <v>118427097.65818536</v>
      </c>
    </row>
    <row r="61" spans="1:19" ht="24" customHeight="1" x14ac:dyDescent="0.25">
      <c r="A61" s="14" t="s">
        <v>171</v>
      </c>
      <c r="B61" s="14">
        <v>1.5570456839125999</v>
      </c>
      <c r="C61" s="14">
        <v>1.5902336402064401</v>
      </c>
      <c r="D61" s="14">
        <v>1.4925285536555399</v>
      </c>
      <c r="E61" s="14"/>
      <c r="F61" s="14">
        <v>1024</v>
      </c>
      <c r="G61" s="14">
        <v>256</v>
      </c>
      <c r="H61" s="14">
        <v>1</v>
      </c>
      <c r="I61" s="14">
        <v>1</v>
      </c>
      <c r="J61" s="14">
        <v>24</v>
      </c>
      <c r="K61" s="14">
        <v>24</v>
      </c>
      <c r="L61" s="14">
        <v>1</v>
      </c>
      <c r="M61" s="14">
        <v>1</v>
      </c>
      <c r="N61" s="14">
        <v>0</v>
      </c>
      <c r="O61" s="14"/>
      <c r="P61" s="15">
        <f t="shared" ref="P61:P69" si="20" xml:space="preserve"> ((J61 + 2 * N61 - H61) / M61 + 1) * ((K61 + 2 * N61 - I61) / M61 + 1) * G61 * (F61 / L61 * H61 * I61)</f>
        <v>150994944</v>
      </c>
      <c r="Q61" s="14">
        <f t="shared" ref="Q61:Q69" si="21">P61*B61</f>
        <v>235106025.84782472</v>
      </c>
      <c r="R61" s="14">
        <f t="shared" ref="R61:R69" si="22">P61*C61</f>
        <v>240117239.44988757</v>
      </c>
      <c r="S61" s="14">
        <f t="shared" ref="S61:S69" si="23">P61*D61</f>
        <v>225364265.37761924</v>
      </c>
    </row>
    <row r="62" spans="1:19" ht="24" customHeight="1" x14ac:dyDescent="0.25">
      <c r="A62" s="14" t="s">
        <v>172</v>
      </c>
      <c r="B62" s="14">
        <v>0.67353849488755901</v>
      </c>
      <c r="C62" s="14">
        <v>0.67896319067620403</v>
      </c>
      <c r="D62" s="14">
        <v>0.66382128556285402</v>
      </c>
      <c r="E62" s="14"/>
      <c r="F62" s="14">
        <v>256</v>
      </c>
      <c r="G62" s="14">
        <v>1024</v>
      </c>
      <c r="H62" s="14">
        <v>1</v>
      </c>
      <c r="I62" s="14">
        <v>1</v>
      </c>
      <c r="J62" s="14">
        <v>24</v>
      </c>
      <c r="K62" s="14">
        <v>24</v>
      </c>
      <c r="L62" s="14">
        <v>1</v>
      </c>
      <c r="M62" s="14">
        <v>1</v>
      </c>
      <c r="N62" s="14">
        <v>0</v>
      </c>
      <c r="O62" s="14"/>
      <c r="P62" s="15">
        <f t="shared" si="20"/>
        <v>150994944</v>
      </c>
      <c r="Q62" s="14">
        <f t="shared" si="21"/>
        <v>101700907.31739126</v>
      </c>
      <c r="R62" s="14">
        <f t="shared" si="22"/>
        <v>102520008.95421475</v>
      </c>
      <c r="S62" s="14">
        <f t="shared" si="23"/>
        <v>100233657.83957115</v>
      </c>
    </row>
    <row r="63" spans="1:19" ht="24" customHeight="1" x14ac:dyDescent="0.25">
      <c r="A63" s="14" t="s">
        <v>173</v>
      </c>
      <c r="B63" s="14">
        <v>9.1427115650604601E-2</v>
      </c>
      <c r="C63" s="14">
        <v>9.5912348641518999E-2</v>
      </c>
      <c r="D63" s="14">
        <v>9.0155642548108497E-2</v>
      </c>
      <c r="E63" s="14"/>
      <c r="F63" s="14">
        <v>1024</v>
      </c>
      <c r="G63" s="14">
        <v>256</v>
      </c>
      <c r="H63" s="14">
        <v>1</v>
      </c>
      <c r="I63" s="14">
        <v>1</v>
      </c>
      <c r="J63" s="14">
        <v>24</v>
      </c>
      <c r="K63" s="14">
        <v>24</v>
      </c>
      <c r="L63" s="14">
        <v>1</v>
      </c>
      <c r="M63" s="14">
        <v>1</v>
      </c>
      <c r="N63" s="14">
        <v>0</v>
      </c>
      <c r="O63" s="14"/>
      <c r="P63" s="15">
        <f t="shared" si="20"/>
        <v>150994944</v>
      </c>
      <c r="Q63" s="14">
        <f t="shared" si="21"/>
        <v>13805032.207744565</v>
      </c>
      <c r="R63" s="14">
        <f t="shared" si="22"/>
        <v>14482279.712034637</v>
      </c>
      <c r="S63" s="14">
        <f t="shared" si="23"/>
        <v>13613046.19783566</v>
      </c>
    </row>
    <row r="64" spans="1:19" ht="24" customHeight="1" x14ac:dyDescent="0.25">
      <c r="A64" s="14" t="s">
        <v>174</v>
      </c>
      <c r="B64" s="14">
        <v>0.67523972443912295</v>
      </c>
      <c r="C64" s="14">
        <v>0.65583824060731699</v>
      </c>
      <c r="D64" s="14">
        <v>0.66101277609528297</v>
      </c>
      <c r="E64" s="14"/>
      <c r="F64" s="14">
        <v>256</v>
      </c>
      <c r="G64" s="14">
        <v>512</v>
      </c>
      <c r="H64" s="14">
        <v>1</v>
      </c>
      <c r="I64" s="14">
        <v>1</v>
      </c>
      <c r="J64" s="14">
        <v>24</v>
      </c>
      <c r="K64" s="14">
        <v>24</v>
      </c>
      <c r="L64" s="14">
        <v>1</v>
      </c>
      <c r="M64" s="14">
        <v>1</v>
      </c>
      <c r="N64" s="14">
        <v>0</v>
      </c>
      <c r="O64" s="14"/>
      <c r="P64" s="15">
        <f t="shared" si="20"/>
        <v>75497472</v>
      </c>
      <c r="Q64" s="14">
        <f t="shared" si="21"/>
        <v>50978892.189130403</v>
      </c>
      <c r="R64" s="14">
        <f t="shared" si="22"/>
        <v>49514129.20678018</v>
      </c>
      <c r="S64" s="14">
        <f t="shared" si="23"/>
        <v>49904793.554895893</v>
      </c>
    </row>
    <row r="65" spans="1:19" ht="24" customHeight="1" x14ac:dyDescent="0.25">
      <c r="A65" s="14" t="s">
        <v>175</v>
      </c>
      <c r="B65" s="14">
        <v>0.58959331382875801</v>
      </c>
      <c r="C65" s="14">
        <v>0.58094203095883501</v>
      </c>
      <c r="D65" s="14">
        <v>0.58243528591244698</v>
      </c>
      <c r="E65" s="14"/>
      <c r="F65" s="14">
        <v>512</v>
      </c>
      <c r="G65" s="14">
        <v>512</v>
      </c>
      <c r="H65" s="14">
        <v>3</v>
      </c>
      <c r="I65" s="14">
        <v>3</v>
      </c>
      <c r="J65" s="14">
        <v>24</v>
      </c>
      <c r="K65" s="14">
        <v>24</v>
      </c>
      <c r="L65" s="14">
        <v>512</v>
      </c>
      <c r="M65" s="14">
        <v>1</v>
      </c>
      <c r="N65" s="14">
        <v>1</v>
      </c>
      <c r="O65" s="14"/>
      <c r="P65" s="15">
        <f t="shared" si="20"/>
        <v>2654208</v>
      </c>
      <c r="Q65" s="14">
        <f t="shared" si="21"/>
        <v>1564903.2903108001</v>
      </c>
      <c r="R65" s="14">
        <f t="shared" si="22"/>
        <v>1541940.9861071876</v>
      </c>
      <c r="S65" s="14">
        <f t="shared" si="23"/>
        <v>1545904.395351104</v>
      </c>
    </row>
    <row r="66" spans="1:19" ht="24" customHeight="1" x14ac:dyDescent="0.25">
      <c r="A66" s="14" t="s">
        <v>176</v>
      </c>
      <c r="B66" s="14">
        <v>0.32865199174569998</v>
      </c>
      <c r="C66" s="14">
        <v>0.33905399723687601</v>
      </c>
      <c r="D66" s="14">
        <v>0.33723196346539802</v>
      </c>
      <c r="E66" s="14"/>
      <c r="F66" s="14">
        <v>512</v>
      </c>
      <c r="G66" s="14">
        <v>256</v>
      </c>
      <c r="H66" s="14">
        <v>1</v>
      </c>
      <c r="I66" s="14">
        <v>1</v>
      </c>
      <c r="J66" s="14">
        <v>24</v>
      </c>
      <c r="K66" s="14">
        <v>24</v>
      </c>
      <c r="L66" s="14">
        <v>1</v>
      </c>
      <c r="M66" s="14">
        <v>1</v>
      </c>
      <c r="N66" s="14">
        <v>0</v>
      </c>
      <c r="O66" s="14"/>
      <c r="P66" s="15">
        <f t="shared" si="20"/>
        <v>75497472</v>
      </c>
      <c r="Q66" s="14">
        <f t="shared" si="21"/>
        <v>24812394.544565216</v>
      </c>
      <c r="R66" s="14">
        <f t="shared" si="22"/>
        <v>25597719.662879124</v>
      </c>
      <c r="S66" s="14">
        <f t="shared" si="23"/>
        <v>25460160.719233911</v>
      </c>
    </row>
    <row r="67" spans="1:19" ht="24" customHeight="1" x14ac:dyDescent="0.25">
      <c r="A67" s="14" t="s">
        <v>177</v>
      </c>
      <c r="B67" s="14">
        <v>0.63887997632441296</v>
      </c>
      <c r="C67" s="14">
        <v>0.62938283765425096</v>
      </c>
      <c r="D67" s="14">
        <v>0.62519617855962595</v>
      </c>
      <c r="E67" s="14"/>
      <c r="F67" s="14">
        <v>256</v>
      </c>
      <c r="G67" s="14">
        <v>256</v>
      </c>
      <c r="H67" s="14">
        <v>1</v>
      </c>
      <c r="I67" s="14">
        <v>1</v>
      </c>
      <c r="J67" s="14">
        <v>24</v>
      </c>
      <c r="K67" s="14">
        <v>24</v>
      </c>
      <c r="L67" s="14">
        <v>1</v>
      </c>
      <c r="M67" s="14">
        <v>1</v>
      </c>
      <c r="N67" s="14">
        <v>0</v>
      </c>
      <c r="O67" s="14"/>
      <c r="P67" s="15">
        <f t="shared" si="20"/>
        <v>37748736</v>
      </c>
      <c r="Q67" s="14">
        <f t="shared" si="21"/>
        <v>24116911.561956514</v>
      </c>
      <c r="R67" s="14">
        <f t="shared" si="22"/>
        <v>23758406.581541181</v>
      </c>
      <c r="S67" s="14">
        <f t="shared" si="23"/>
        <v>23600365.492656179</v>
      </c>
    </row>
    <row r="68" spans="1:19" ht="24" customHeight="1" x14ac:dyDescent="0.25">
      <c r="A68" s="14"/>
      <c r="B68" s="14">
        <v>0.63887997632441296</v>
      </c>
      <c r="C68" s="14">
        <v>0.62938283765425096</v>
      </c>
      <c r="D68" s="14">
        <v>0.62519617855962595</v>
      </c>
      <c r="E68" s="14"/>
      <c r="F68" s="14">
        <v>256</v>
      </c>
      <c r="G68" s="14">
        <v>256</v>
      </c>
      <c r="H68" s="14">
        <v>1</v>
      </c>
      <c r="I68" s="14">
        <v>1</v>
      </c>
      <c r="J68" s="14">
        <v>24</v>
      </c>
      <c r="K68" s="14">
        <v>24</v>
      </c>
      <c r="L68" s="14">
        <v>1</v>
      </c>
      <c r="M68" s="14">
        <v>1</v>
      </c>
      <c r="N68" s="14">
        <v>0</v>
      </c>
      <c r="O68" s="14"/>
      <c r="P68" s="15">
        <f t="shared" si="20"/>
        <v>37748736</v>
      </c>
      <c r="Q68" s="14">
        <f t="shared" si="21"/>
        <v>24116911.561956514</v>
      </c>
      <c r="R68" s="14">
        <f t="shared" si="22"/>
        <v>23758406.581541181</v>
      </c>
      <c r="S68" s="14">
        <f t="shared" si="23"/>
        <v>23600365.492656179</v>
      </c>
    </row>
    <row r="69" spans="1:19" ht="24" customHeight="1" x14ac:dyDescent="0.25">
      <c r="A69" s="14"/>
      <c r="B69" s="14">
        <v>0.63887997632441296</v>
      </c>
      <c r="C69" s="14">
        <v>0.62938283765425096</v>
      </c>
      <c r="D69" s="14">
        <v>0.62519617855962595</v>
      </c>
      <c r="E69" s="14"/>
      <c r="F69" s="14">
        <v>256</v>
      </c>
      <c r="G69" s="14">
        <v>1024</v>
      </c>
      <c r="H69" s="14">
        <v>1</v>
      </c>
      <c r="I69" s="14">
        <v>1</v>
      </c>
      <c r="J69" s="14">
        <v>24</v>
      </c>
      <c r="K69" s="14">
        <v>24</v>
      </c>
      <c r="L69" s="14">
        <v>1</v>
      </c>
      <c r="M69" s="14">
        <v>1</v>
      </c>
      <c r="N69" s="14">
        <v>0</v>
      </c>
      <c r="O69" s="14"/>
      <c r="P69" s="15">
        <f t="shared" si="20"/>
        <v>150994944</v>
      </c>
      <c r="Q69" s="14">
        <f t="shared" si="21"/>
        <v>96467646.247826055</v>
      </c>
      <c r="R69" s="14">
        <f t="shared" si="22"/>
        <v>95033626.326164722</v>
      </c>
      <c r="S69" s="14">
        <f t="shared" si="23"/>
        <v>94401461.970624715</v>
      </c>
    </row>
    <row r="70" spans="1:19" ht="24" customHeight="1" x14ac:dyDescent="0.25">
      <c r="A70" s="14" t="s">
        <v>178</v>
      </c>
      <c r="B70" s="14">
        <v>0.64524501510288401</v>
      </c>
      <c r="C70" s="14">
        <v>0.62114284057622504</v>
      </c>
      <c r="D70" s="14">
        <v>0.61503079566646002</v>
      </c>
      <c r="E70" s="14"/>
      <c r="F70" s="40">
        <v>256</v>
      </c>
      <c r="G70" s="40"/>
      <c r="H70" s="40">
        <v>576</v>
      </c>
      <c r="I70" s="40"/>
      <c r="J70" s="40"/>
      <c r="K70" s="40"/>
      <c r="L70" s="40"/>
      <c r="M70" s="40"/>
      <c r="N70" s="40"/>
      <c r="O70" s="14"/>
      <c r="P70" s="14"/>
      <c r="Q70" s="14"/>
      <c r="R70" s="14"/>
      <c r="S70" s="14"/>
    </row>
    <row r="71" spans="1:19" ht="24" customHeight="1" x14ac:dyDescent="0.25">
      <c r="A71" s="14" t="s">
        <v>179</v>
      </c>
      <c r="B71" s="14">
        <v>0.117877198415605</v>
      </c>
      <c r="C71" s="14">
        <v>0.102661366514777</v>
      </c>
      <c r="D71" s="14">
        <v>0.104086600926853</v>
      </c>
      <c r="E71" s="14"/>
      <c r="F71" s="40">
        <v>256</v>
      </c>
      <c r="G71" s="40"/>
      <c r="H71" s="40">
        <v>576</v>
      </c>
      <c r="I71" s="40"/>
      <c r="J71" s="40"/>
      <c r="K71" s="40"/>
      <c r="L71" s="40"/>
      <c r="M71" s="40"/>
      <c r="N71" s="40"/>
      <c r="O71" s="14"/>
      <c r="P71" s="14"/>
      <c r="Q71" s="14"/>
      <c r="R71" s="14"/>
      <c r="S71" s="14"/>
    </row>
    <row r="72" spans="1:19" ht="24" customHeight="1" x14ac:dyDescent="0.25">
      <c r="A72" s="14" t="s">
        <v>180</v>
      </c>
      <c r="B72" s="14">
        <v>0.531136222248492</v>
      </c>
      <c r="C72" s="14">
        <v>0.52964603387386</v>
      </c>
      <c r="D72" s="14">
        <v>0.52803439630598004</v>
      </c>
      <c r="E72" s="14"/>
      <c r="F72" s="40">
        <v>1024</v>
      </c>
      <c r="G72" s="40"/>
      <c r="H72" s="40">
        <v>576</v>
      </c>
      <c r="I72" s="40"/>
      <c r="J72" s="40"/>
      <c r="K72" s="40"/>
      <c r="L72" s="40"/>
      <c r="M72" s="40"/>
      <c r="N72" s="40"/>
      <c r="O72" s="14"/>
      <c r="P72" s="14"/>
      <c r="Q72" s="14"/>
      <c r="R72" s="14"/>
      <c r="S72" s="14"/>
    </row>
    <row r="73" spans="1:19" ht="24" customHeight="1" x14ac:dyDescent="0.25">
      <c r="A73" s="14"/>
      <c r="B73" s="14"/>
      <c r="C73" s="14"/>
      <c r="D73" s="14"/>
      <c r="E73" s="14"/>
      <c r="F73" s="40" t="s">
        <v>336</v>
      </c>
      <c r="G73" s="40"/>
      <c r="H73" s="40"/>
      <c r="I73" s="40"/>
      <c r="J73" s="40"/>
      <c r="K73" s="40"/>
      <c r="L73" s="40"/>
      <c r="M73" s="40"/>
      <c r="N73" s="40"/>
      <c r="O73" s="14"/>
      <c r="P73" s="15">
        <f>MIN((F71+F72)*H72*H72, 2*H72*F71*F72)</f>
        <v>301989888</v>
      </c>
      <c r="Q73" s="15">
        <f>MIN((F71*F72*H72*MIN(B71,B72)+F71*F72*H72*B70), H72*H72*F70*MIN(B70,B71)+H72*H72*F72*B72)</f>
        <v>115227595.89538029</v>
      </c>
      <c r="R73" s="15">
        <f>MIN((F71*F72*H72*MIN(C71,C72)+F71*F72*H72*C70), H72*H72*F70*MIN(C70,C71)+H72*H72*F72*C72)</f>
        <v>109290775.71667026</v>
      </c>
      <c r="S73" s="15">
        <f>MIN((F71*F72*H72*MIN(D71,D72)+F71*F72*H72*D70), H72*H72*F70*MIN(D70,D71)+H72*H72*F72*D72)</f>
        <v>108583091.02803308</v>
      </c>
    </row>
    <row r="74" spans="1:19" ht="24" customHeight="1" x14ac:dyDescent="0.25">
      <c r="A74" s="14" t="s">
        <v>181</v>
      </c>
      <c r="B74" s="14">
        <v>1.41408315948818</v>
      </c>
      <c r="C74" s="14">
        <v>1.30974868928706</v>
      </c>
      <c r="D74" s="14">
        <v>1.2915079717603499</v>
      </c>
      <c r="E74" s="14"/>
      <c r="F74" s="14">
        <v>1024</v>
      </c>
      <c r="G74" s="14">
        <v>256</v>
      </c>
      <c r="H74" s="14">
        <v>1</v>
      </c>
      <c r="I74" s="14">
        <v>1</v>
      </c>
      <c r="J74" s="14">
        <v>24</v>
      </c>
      <c r="K74" s="14">
        <v>24</v>
      </c>
      <c r="L74" s="14">
        <v>1</v>
      </c>
      <c r="M74" s="14">
        <v>1</v>
      </c>
      <c r="N74" s="14">
        <v>0</v>
      </c>
      <c r="O74" s="14"/>
      <c r="P74" s="15">
        <f t="shared" ref="P74:P78" si="24" xml:space="preserve"> ((J74 + 2 * N74 - H74) / M74 + 1) * ((K74 + 2 * N74 - I74) / M74 + 1) * G74 * (F74 / L74 * H74 * I74)</f>
        <v>150994944</v>
      </c>
      <c r="Q74" s="14">
        <f t="shared" ref="Q74:Q78" si="25">P74*B74</f>
        <v>213519407.47826082</v>
      </c>
      <c r="R74" s="14">
        <f t="shared" ref="R74:R78" si="26">P74*C74</f>
        <v>197765429.99297303</v>
      </c>
      <c r="S74" s="14">
        <f t="shared" ref="S74:S78" si="27">P74*D74</f>
        <v>195011173.87150761</v>
      </c>
    </row>
    <row r="75" spans="1:19" ht="24" customHeight="1" x14ac:dyDescent="0.25">
      <c r="A75" s="14" t="s">
        <v>182</v>
      </c>
      <c r="B75" s="14">
        <v>0.78399467066578199</v>
      </c>
      <c r="C75" s="14">
        <v>0.76852544601269801</v>
      </c>
      <c r="D75" s="14">
        <v>0.78541167822729796</v>
      </c>
      <c r="E75" s="14"/>
      <c r="F75" s="14">
        <v>256</v>
      </c>
      <c r="G75" s="14">
        <v>1024</v>
      </c>
      <c r="H75" s="14">
        <v>1</v>
      </c>
      <c r="I75" s="14">
        <v>1</v>
      </c>
      <c r="J75" s="14">
        <v>24</v>
      </c>
      <c r="K75" s="14">
        <v>24</v>
      </c>
      <c r="L75" s="14">
        <v>1</v>
      </c>
      <c r="M75" s="14">
        <v>1</v>
      </c>
      <c r="N75" s="14">
        <v>0</v>
      </c>
      <c r="O75" s="14"/>
      <c r="P75" s="15">
        <f t="shared" si="24"/>
        <v>150994944</v>
      </c>
      <c r="Q75" s="14">
        <f t="shared" si="25"/>
        <v>118379231.3934782</v>
      </c>
      <c r="R75" s="14">
        <f t="shared" si="26"/>
        <v>116043456.68326236</v>
      </c>
      <c r="S75" s="14">
        <f t="shared" si="27"/>
        <v>118593192.37087688</v>
      </c>
    </row>
    <row r="76" spans="1:19" ht="24" customHeight="1" x14ac:dyDescent="0.25">
      <c r="A76" s="14" t="s">
        <v>183</v>
      </c>
      <c r="B76" s="14">
        <v>7.4550375148006096E-2</v>
      </c>
      <c r="C76" s="14">
        <v>7.4251797499452099E-2</v>
      </c>
      <c r="D76" s="14">
        <v>7.5892211318646402E-2</v>
      </c>
      <c r="E76" s="14"/>
      <c r="F76" s="14">
        <v>1024</v>
      </c>
      <c r="G76" s="14">
        <v>256</v>
      </c>
      <c r="H76" s="14">
        <v>1</v>
      </c>
      <c r="I76" s="14">
        <v>1</v>
      </c>
      <c r="J76" s="14">
        <v>24</v>
      </c>
      <c r="K76" s="14">
        <v>24</v>
      </c>
      <c r="L76" s="14">
        <v>1</v>
      </c>
      <c r="M76" s="14">
        <v>1</v>
      </c>
      <c r="N76" s="14">
        <v>0</v>
      </c>
      <c r="O76" s="14"/>
      <c r="P76" s="15">
        <f t="shared" si="24"/>
        <v>150994944</v>
      </c>
      <c r="Q76" s="14">
        <f t="shared" si="25"/>
        <v>11256729.720652172</v>
      </c>
      <c r="R76" s="14">
        <f t="shared" si="26"/>
        <v>11211646.00532911</v>
      </c>
      <c r="S76" s="14">
        <f t="shared" si="27"/>
        <v>11459340.19809518</v>
      </c>
    </row>
    <row r="77" spans="1:19" ht="24" customHeight="1" x14ac:dyDescent="0.25">
      <c r="A77" s="14" t="s">
        <v>326</v>
      </c>
      <c r="B77" s="14">
        <v>0.80572454268517701</v>
      </c>
      <c r="C77" s="14">
        <v>0.86268637872115805</v>
      </c>
      <c r="D77" s="14">
        <v>0.84747843722949301</v>
      </c>
      <c r="E77" s="14"/>
      <c r="F77" s="14">
        <v>256</v>
      </c>
      <c r="G77" s="14">
        <v>256</v>
      </c>
      <c r="H77" s="14">
        <v>1</v>
      </c>
      <c r="I77" s="14">
        <v>1</v>
      </c>
      <c r="J77" s="14">
        <v>24</v>
      </c>
      <c r="K77" s="14">
        <v>24</v>
      </c>
      <c r="L77" s="14">
        <v>1</v>
      </c>
      <c r="M77" s="14">
        <v>1</v>
      </c>
      <c r="N77" s="14">
        <v>0</v>
      </c>
      <c r="O77" s="14"/>
      <c r="P77" s="15">
        <f t="shared" si="24"/>
        <v>37748736</v>
      </c>
      <c r="Q77" s="14">
        <f t="shared" si="25"/>
        <v>30415083.05054348</v>
      </c>
      <c r="R77" s="14">
        <f t="shared" si="26"/>
        <v>32565320.361141011</v>
      </c>
      <c r="S77" s="14">
        <f t="shared" si="27"/>
        <v>31991239.792668704</v>
      </c>
    </row>
    <row r="78" spans="1:19" ht="24" customHeight="1" x14ac:dyDescent="0.25">
      <c r="A78" s="14"/>
      <c r="B78" s="14">
        <v>0.80572454268517701</v>
      </c>
      <c r="C78" s="14">
        <v>0.86268637872115805</v>
      </c>
      <c r="D78" s="14">
        <v>0.84747843722949301</v>
      </c>
      <c r="E78" s="14"/>
      <c r="F78" s="14">
        <v>256</v>
      </c>
      <c r="G78" s="14">
        <v>1024</v>
      </c>
      <c r="H78" s="14">
        <v>1</v>
      </c>
      <c r="I78" s="14">
        <v>1</v>
      </c>
      <c r="J78" s="14">
        <v>24</v>
      </c>
      <c r="K78" s="14">
        <v>24</v>
      </c>
      <c r="L78" s="14">
        <v>1</v>
      </c>
      <c r="M78" s="14">
        <v>1</v>
      </c>
      <c r="N78" s="14">
        <v>0</v>
      </c>
      <c r="O78" s="14"/>
      <c r="P78" s="15">
        <f t="shared" si="24"/>
        <v>150994944</v>
      </c>
      <c r="Q78" s="14">
        <f t="shared" si="25"/>
        <v>121660332.20217392</v>
      </c>
      <c r="R78" s="14">
        <f t="shared" si="26"/>
        <v>130261281.44456404</v>
      </c>
      <c r="S78" s="14">
        <f t="shared" si="27"/>
        <v>127964959.17067482</v>
      </c>
    </row>
    <row r="79" spans="1:19" ht="24" customHeight="1" x14ac:dyDescent="0.25">
      <c r="A79" s="14" t="s">
        <v>327</v>
      </c>
      <c r="B79" s="14">
        <v>0.31139136053945699</v>
      </c>
      <c r="C79" s="14">
        <v>0.38553260910883402</v>
      </c>
      <c r="D79" s="14">
        <v>0.38412788222268901</v>
      </c>
      <c r="E79" s="14"/>
      <c r="F79" s="40">
        <v>1024</v>
      </c>
      <c r="G79" s="40"/>
      <c r="H79" s="40">
        <v>576</v>
      </c>
      <c r="I79" s="40"/>
      <c r="J79" s="40"/>
      <c r="K79" s="40"/>
      <c r="L79" s="40"/>
      <c r="M79" s="40"/>
      <c r="N79" s="40"/>
      <c r="O79" s="14"/>
      <c r="P79" s="38">
        <f>F79*F80*H80</f>
        <v>150994944</v>
      </c>
      <c r="Q79" s="40">
        <f>MIN(P79*B79,P79*B80)</f>
        <v>42874219.340217315</v>
      </c>
      <c r="R79" s="40">
        <f>MIN(P79*C79,P79*C80)</f>
        <v>42725876.428992465</v>
      </c>
      <c r="S79" s="40">
        <f>MIN(P79*D80,P79*D79)</f>
        <v>40330046.936369635</v>
      </c>
    </row>
    <row r="80" spans="1:19" ht="24" customHeight="1" x14ac:dyDescent="0.25">
      <c r="A80" s="14" t="s">
        <v>328</v>
      </c>
      <c r="B80" s="14">
        <v>0.28394473486620397</v>
      </c>
      <c r="C80" s="14">
        <v>0.28296229858525901</v>
      </c>
      <c r="D80" s="14">
        <v>0.267095346824127</v>
      </c>
      <c r="E80" s="14"/>
      <c r="F80" s="40">
        <v>256</v>
      </c>
      <c r="G80" s="40"/>
      <c r="H80" s="40">
        <v>576</v>
      </c>
      <c r="I80" s="40"/>
      <c r="J80" s="40"/>
      <c r="K80" s="40"/>
      <c r="L80" s="40"/>
      <c r="M80" s="40"/>
      <c r="N80" s="40"/>
      <c r="O80" s="14"/>
      <c r="P80" s="38"/>
      <c r="Q80" s="40"/>
      <c r="R80" s="40"/>
      <c r="S80" s="40"/>
    </row>
    <row r="81" spans="1:19" ht="24" customHeight="1" x14ac:dyDescent="0.25">
      <c r="A81" s="14" t="s">
        <v>184</v>
      </c>
      <c r="B81" s="14">
        <v>0.801767063270444</v>
      </c>
      <c r="C81" s="14">
        <v>0.77145574450361398</v>
      </c>
      <c r="D81" s="14">
        <v>0.78580734452777801</v>
      </c>
      <c r="E81" s="14"/>
      <c r="F81" s="14">
        <v>256</v>
      </c>
      <c r="G81" s="14">
        <v>512</v>
      </c>
      <c r="H81" s="14">
        <v>1</v>
      </c>
      <c r="I81" s="14">
        <v>1</v>
      </c>
      <c r="J81" s="14">
        <v>24</v>
      </c>
      <c r="K81" s="14">
        <v>24</v>
      </c>
      <c r="L81" s="14">
        <v>1</v>
      </c>
      <c r="M81" s="14">
        <v>1</v>
      </c>
      <c r="N81" s="14">
        <v>0</v>
      </c>
      <c r="O81" s="14"/>
      <c r="P81" s="15">
        <f t="shared" ref="P81:P86" si="28" xml:space="preserve"> ((J81 + 2 * N81 - H81) / M81 + 1) * ((K81 + 2 * N81 - I81) / M81 + 1) * G81 * (F81 / L81 * H81 * I81)</f>
        <v>75497472</v>
      </c>
      <c r="Q81" s="14">
        <f t="shared" ref="Q81:Q86" si="29">P81*B81</f>
        <v>60531386.409782574</v>
      </c>
      <c r="R81" s="14">
        <f t="shared" ref="R81:R86" si="30">P81*C81</f>
        <v>58242958.46990075</v>
      </c>
      <c r="S81" s="14">
        <f t="shared" ref="S81:S86" si="31">P81*D81</f>
        <v>59326467.990880273</v>
      </c>
    </row>
    <row r="82" spans="1:19" ht="24" customHeight="1" x14ac:dyDescent="0.25">
      <c r="A82" s="14" t="s">
        <v>185</v>
      </c>
      <c r="B82" s="14">
        <v>0.64749076871768196</v>
      </c>
      <c r="C82" s="14">
        <v>0.63795182149588803</v>
      </c>
      <c r="D82" s="14">
        <v>0.64747574035382605</v>
      </c>
      <c r="E82" s="14"/>
      <c r="F82" s="14">
        <v>512</v>
      </c>
      <c r="G82" s="14">
        <v>512</v>
      </c>
      <c r="H82" s="14">
        <v>3</v>
      </c>
      <c r="I82" s="14">
        <v>3</v>
      </c>
      <c r="J82" s="14">
        <v>24</v>
      </c>
      <c r="K82" s="14">
        <v>24</v>
      </c>
      <c r="L82" s="14">
        <v>512</v>
      </c>
      <c r="M82" s="14">
        <v>1</v>
      </c>
      <c r="N82" s="14">
        <v>1</v>
      </c>
      <c r="O82" s="14"/>
      <c r="P82" s="15">
        <f t="shared" si="28"/>
        <v>2654208</v>
      </c>
      <c r="Q82" s="14">
        <f t="shared" si="29"/>
        <v>1718575.1782566211</v>
      </c>
      <c r="R82" s="14">
        <f t="shared" si="30"/>
        <v>1693256.828228958</v>
      </c>
      <c r="S82" s="14">
        <f t="shared" si="31"/>
        <v>1718535.2898530478</v>
      </c>
    </row>
    <row r="83" spans="1:19" ht="24" customHeight="1" x14ac:dyDescent="0.25">
      <c r="A83" s="14" t="s">
        <v>186</v>
      </c>
      <c r="B83" s="14">
        <v>0.323222818517166</v>
      </c>
      <c r="C83" s="14">
        <v>0.32248838504486599</v>
      </c>
      <c r="D83" s="14">
        <v>0.32491401734394398</v>
      </c>
      <c r="E83" s="14"/>
      <c r="F83" s="14">
        <v>512</v>
      </c>
      <c r="G83" s="14">
        <v>256</v>
      </c>
      <c r="H83" s="14">
        <v>1</v>
      </c>
      <c r="I83" s="14">
        <v>1</v>
      </c>
      <c r="J83" s="14">
        <v>24</v>
      </c>
      <c r="K83" s="14">
        <v>24</v>
      </c>
      <c r="L83" s="14">
        <v>1</v>
      </c>
      <c r="M83" s="14">
        <v>1</v>
      </c>
      <c r="N83" s="14">
        <v>0</v>
      </c>
      <c r="O83" s="14"/>
      <c r="P83" s="15">
        <f t="shared" si="28"/>
        <v>75497472</v>
      </c>
      <c r="Q83" s="14">
        <f t="shared" si="29"/>
        <v>24402505.690760821</v>
      </c>
      <c r="R83" s="14">
        <f t="shared" si="30"/>
        <v>24347057.82024999</v>
      </c>
      <c r="S83" s="14">
        <f t="shared" si="31"/>
        <v>24530186.926831923</v>
      </c>
    </row>
    <row r="84" spans="1:19" ht="24" customHeight="1" x14ac:dyDescent="0.25">
      <c r="A84" s="14" t="s">
        <v>187</v>
      </c>
      <c r="B84" s="14">
        <v>0.69868379922016799</v>
      </c>
      <c r="C84" s="14">
        <v>0.699483506685739</v>
      </c>
      <c r="D84" s="14">
        <v>0.70217973446395998</v>
      </c>
      <c r="E84" s="14"/>
      <c r="F84" s="14">
        <v>256</v>
      </c>
      <c r="G84" s="14">
        <v>256</v>
      </c>
      <c r="H84" s="14">
        <v>1</v>
      </c>
      <c r="I84" s="14">
        <v>1</v>
      </c>
      <c r="J84" s="14">
        <v>24</v>
      </c>
      <c r="K84" s="14">
        <v>24</v>
      </c>
      <c r="L84" s="14">
        <v>1</v>
      </c>
      <c r="M84" s="14">
        <v>1</v>
      </c>
      <c r="N84" s="14">
        <v>0</v>
      </c>
      <c r="O84" s="14"/>
      <c r="P84" s="15">
        <f t="shared" si="28"/>
        <v>37748736</v>
      </c>
      <c r="Q84" s="14">
        <f t="shared" si="29"/>
        <v>26374430.284239128</v>
      </c>
      <c r="R84" s="14">
        <f t="shared" si="30"/>
        <v>26404618.230234198</v>
      </c>
      <c r="S84" s="14">
        <f t="shared" si="31"/>
        <v>26506397.420830127</v>
      </c>
    </row>
    <row r="85" spans="1:19" ht="24" customHeight="1" x14ac:dyDescent="0.25">
      <c r="A85" s="14"/>
      <c r="B85" s="14">
        <v>0.69868379922016799</v>
      </c>
      <c r="C85" s="14">
        <v>0.699483506685739</v>
      </c>
      <c r="D85" s="14">
        <v>0.70217973446395998</v>
      </c>
      <c r="E85" s="14"/>
      <c r="F85" s="14">
        <v>256</v>
      </c>
      <c r="G85" s="14">
        <v>256</v>
      </c>
      <c r="H85" s="14">
        <v>1</v>
      </c>
      <c r="I85" s="14">
        <v>1</v>
      </c>
      <c r="J85" s="14">
        <v>24</v>
      </c>
      <c r="K85" s="14">
        <v>24</v>
      </c>
      <c r="L85" s="14">
        <v>1</v>
      </c>
      <c r="M85" s="14">
        <v>1</v>
      </c>
      <c r="N85" s="14">
        <v>0</v>
      </c>
      <c r="O85" s="14"/>
      <c r="P85" s="15">
        <f t="shared" si="28"/>
        <v>37748736</v>
      </c>
      <c r="Q85" s="14">
        <f t="shared" si="29"/>
        <v>26374430.284239128</v>
      </c>
      <c r="R85" s="14">
        <f t="shared" si="30"/>
        <v>26404618.230234198</v>
      </c>
      <c r="S85" s="14">
        <f t="shared" si="31"/>
        <v>26506397.420830127</v>
      </c>
    </row>
    <row r="86" spans="1:19" ht="24" customHeight="1" x14ac:dyDescent="0.25">
      <c r="A86" s="14"/>
      <c r="B86" s="14">
        <v>0.69868379922016799</v>
      </c>
      <c r="C86" s="14">
        <v>0.699483506685739</v>
      </c>
      <c r="D86" s="14">
        <v>0.70217973446395998</v>
      </c>
      <c r="E86" s="14"/>
      <c r="F86" s="14">
        <v>256</v>
      </c>
      <c r="G86" s="14">
        <v>1024</v>
      </c>
      <c r="H86" s="14">
        <v>1</v>
      </c>
      <c r="I86" s="14">
        <v>1</v>
      </c>
      <c r="J86" s="14">
        <v>24</v>
      </c>
      <c r="K86" s="14">
        <v>24</v>
      </c>
      <c r="L86" s="14">
        <v>1</v>
      </c>
      <c r="M86" s="14">
        <v>1</v>
      </c>
      <c r="N86" s="14">
        <v>0</v>
      </c>
      <c r="O86" s="14"/>
      <c r="P86" s="15">
        <f t="shared" si="28"/>
        <v>150994944</v>
      </c>
      <c r="Q86" s="14">
        <f t="shared" si="29"/>
        <v>105497721.13695651</v>
      </c>
      <c r="R86" s="14">
        <f t="shared" si="30"/>
        <v>105618472.92093679</v>
      </c>
      <c r="S86" s="14">
        <f t="shared" si="31"/>
        <v>106025589.68332051</v>
      </c>
    </row>
    <row r="87" spans="1:19" ht="24" customHeight="1" x14ac:dyDescent="0.25">
      <c r="A87" s="14" t="s">
        <v>188</v>
      </c>
      <c r="B87" s="14">
        <v>0.73914416717446296</v>
      </c>
      <c r="C87" s="14">
        <v>0.82908564880700597</v>
      </c>
      <c r="D87" s="14">
        <v>0.77110000849066995</v>
      </c>
      <c r="E87" s="14"/>
      <c r="F87" s="40">
        <v>256</v>
      </c>
      <c r="G87" s="40"/>
      <c r="H87" s="40">
        <v>576</v>
      </c>
      <c r="I87" s="40"/>
      <c r="J87" s="40"/>
      <c r="K87" s="40"/>
      <c r="L87" s="40"/>
      <c r="M87" s="40"/>
      <c r="N87" s="40"/>
      <c r="O87" s="14"/>
      <c r="P87" s="14"/>
      <c r="Q87" s="14"/>
      <c r="R87" s="14"/>
      <c r="S87" s="14"/>
    </row>
    <row r="88" spans="1:19" ht="24" customHeight="1" x14ac:dyDescent="0.25">
      <c r="A88" s="14" t="s">
        <v>189</v>
      </c>
      <c r="B88" s="14">
        <v>0.109247446400315</v>
      </c>
      <c r="C88" s="14">
        <v>0.102102691069492</v>
      </c>
      <c r="D88" s="14">
        <v>0.101986698234683</v>
      </c>
      <c r="E88" s="14"/>
      <c r="F88" s="40">
        <v>256</v>
      </c>
      <c r="G88" s="40"/>
      <c r="H88" s="40">
        <v>576</v>
      </c>
      <c r="I88" s="40"/>
      <c r="J88" s="40"/>
      <c r="K88" s="40"/>
      <c r="L88" s="40"/>
      <c r="M88" s="40"/>
      <c r="N88" s="40"/>
      <c r="O88" s="14"/>
      <c r="P88" s="14"/>
      <c r="Q88" s="14"/>
      <c r="R88" s="14"/>
      <c r="S88" s="14"/>
    </row>
    <row r="89" spans="1:19" ht="24" customHeight="1" x14ac:dyDescent="0.25">
      <c r="A89" s="14" t="s">
        <v>190</v>
      </c>
      <c r="B89" s="14">
        <v>0.34573899371468497</v>
      </c>
      <c r="C89" s="14">
        <v>0.34524324742408002</v>
      </c>
      <c r="D89" s="14">
        <v>0.34855495747336901</v>
      </c>
      <c r="E89" s="14"/>
      <c r="F89" s="40">
        <v>1024</v>
      </c>
      <c r="G89" s="40"/>
      <c r="H89" s="40">
        <v>576</v>
      </c>
      <c r="I89" s="40"/>
      <c r="J89" s="40"/>
      <c r="K89" s="40"/>
      <c r="L89" s="40"/>
      <c r="M89" s="40"/>
      <c r="N89" s="40"/>
      <c r="O89" s="14"/>
      <c r="P89" s="14"/>
      <c r="Q89" s="14"/>
      <c r="R89" s="14"/>
      <c r="S89" s="14"/>
    </row>
    <row r="90" spans="1:19" ht="24" customHeight="1" x14ac:dyDescent="0.25">
      <c r="A90" s="14"/>
      <c r="B90" s="14"/>
      <c r="C90" s="14"/>
      <c r="D90" s="14"/>
      <c r="E90" s="14"/>
      <c r="F90" s="40" t="s">
        <v>336</v>
      </c>
      <c r="G90" s="40"/>
      <c r="H90" s="40"/>
      <c r="I90" s="40"/>
      <c r="J90" s="40"/>
      <c r="K90" s="40"/>
      <c r="L90" s="40"/>
      <c r="M90" s="40"/>
      <c r="N90" s="40"/>
      <c r="O90" s="14"/>
      <c r="P90" s="15">
        <f>MIN((F88+F89)*H89*H89, 2*H89*F88*F89)</f>
        <v>301989888</v>
      </c>
      <c r="Q90" s="15">
        <f>MIN((F88*F89*H89*MIN(B88,B89)+F88*F89*H89*B87), H89*H89*F87*MIN(B87,B88)+H89*H89*F89*B89)</f>
        <v>126739784.26666091</v>
      </c>
      <c r="R90" s="15">
        <f>MIN((F88*F89*H89*MIN(C88,C89)+F88*F89*H89*C87), H89*H89*F87*MIN(C87,C88)+H89*H89*F89*C89)</f>
        <v>125964522.76781008</v>
      </c>
      <c r="S90" s="15">
        <f>MIN((F88*F89*H89*MIN(D88,D89)+F88*F89*H89*D87), H89*H89*F87*MIN(D87,D88)+H89*H89*F89*D89)</f>
        <v>127079786.77151951</v>
      </c>
    </row>
    <row r="91" spans="1:19" ht="24" customHeight="1" x14ac:dyDescent="0.25">
      <c r="A91" s="14" t="s">
        <v>191</v>
      </c>
      <c r="B91" s="14">
        <v>1.1755656408227</v>
      </c>
      <c r="C91" s="14">
        <v>1.2705611891764199</v>
      </c>
      <c r="D91" s="14">
        <v>1.22824843889873</v>
      </c>
      <c r="E91" s="14"/>
      <c r="F91" s="14">
        <v>1024</v>
      </c>
      <c r="G91" s="14">
        <v>256</v>
      </c>
      <c r="H91" s="14">
        <v>1</v>
      </c>
      <c r="I91" s="14">
        <v>1</v>
      </c>
      <c r="J91" s="14">
        <v>24</v>
      </c>
      <c r="K91" s="14">
        <v>24</v>
      </c>
      <c r="L91" s="14">
        <v>1</v>
      </c>
      <c r="M91" s="14">
        <v>1</v>
      </c>
      <c r="N91" s="14">
        <v>0</v>
      </c>
      <c r="O91" s="14"/>
      <c r="P91" s="15">
        <f t="shared" ref="P91:P99" si="32" xml:space="preserve"> ((J91 + 2 * N91 - H91) / M91 + 1) * ((K91 + 2 * N91 - I91) / M91 + 1) * G91 * (F91 / L91 * H91 * I91)</f>
        <v>150994944</v>
      </c>
      <c r="Q91" s="14">
        <f t="shared" ref="Q91:Q99" si="33">P91*B91</f>
        <v>177504468.10434771</v>
      </c>
      <c r="R91" s="14">
        <f t="shared" ref="R91:R99" si="34">P91*C91</f>
        <v>191848315.60826692</v>
      </c>
      <c r="S91" s="14">
        <f t="shared" ref="S91:S99" si="35">P91*D91</f>
        <v>185459304.24960116</v>
      </c>
    </row>
    <row r="92" spans="1:19" ht="24" customHeight="1" x14ac:dyDescent="0.25">
      <c r="A92" s="14" t="s">
        <v>192</v>
      </c>
      <c r="B92" s="14">
        <v>0.83718955309494603</v>
      </c>
      <c r="C92" s="14">
        <v>0.81176204559787102</v>
      </c>
      <c r="D92" s="14">
        <v>0.82525979460509302</v>
      </c>
      <c r="E92" s="14"/>
      <c r="F92" s="14">
        <v>256</v>
      </c>
      <c r="G92" s="14">
        <v>1024</v>
      </c>
      <c r="H92" s="14">
        <v>1</v>
      </c>
      <c r="I92" s="14">
        <v>1</v>
      </c>
      <c r="J92" s="14">
        <v>24</v>
      </c>
      <c r="K92" s="14">
        <v>24</v>
      </c>
      <c r="L92" s="14">
        <v>1</v>
      </c>
      <c r="M92" s="14">
        <v>1</v>
      </c>
      <c r="N92" s="14">
        <v>0</v>
      </c>
      <c r="O92" s="14"/>
      <c r="P92" s="15">
        <f t="shared" si="32"/>
        <v>150994944</v>
      </c>
      <c r="Q92" s="14">
        <f t="shared" si="33"/>
        <v>126411389.68695641</v>
      </c>
      <c r="R92" s="14">
        <f t="shared" si="34"/>
        <v>122571964.61637598</v>
      </c>
      <c r="S92" s="14">
        <f t="shared" si="35"/>
        <v>124610056.47184752</v>
      </c>
    </row>
    <row r="93" spans="1:19" ht="24" customHeight="1" x14ac:dyDescent="0.25">
      <c r="A93" s="14" t="s">
        <v>193</v>
      </c>
      <c r="B93" s="14">
        <v>6.5590812249676E-2</v>
      </c>
      <c r="C93" s="14">
        <v>6.3756560480082006E-2</v>
      </c>
      <c r="D93" s="14">
        <v>6.3278293577358605E-2</v>
      </c>
      <c r="E93" s="14"/>
      <c r="F93" s="14">
        <v>1024</v>
      </c>
      <c r="G93" s="14">
        <v>256</v>
      </c>
      <c r="H93" s="14">
        <v>1</v>
      </c>
      <c r="I93" s="14">
        <v>1</v>
      </c>
      <c r="J93" s="14">
        <v>24</v>
      </c>
      <c r="K93" s="14">
        <v>24</v>
      </c>
      <c r="L93" s="14">
        <v>1</v>
      </c>
      <c r="M93" s="14">
        <v>1</v>
      </c>
      <c r="N93" s="14">
        <v>0</v>
      </c>
      <c r="O93" s="14"/>
      <c r="P93" s="15">
        <f t="shared" si="32"/>
        <v>150994944</v>
      </c>
      <c r="Q93" s="14">
        <f t="shared" si="33"/>
        <v>9903881.0225543417</v>
      </c>
      <c r="R93" s="14">
        <f t="shared" si="34"/>
        <v>9626918.2793225963</v>
      </c>
      <c r="S93" s="14">
        <f t="shared" si="35"/>
        <v>9554702.395128822</v>
      </c>
    </row>
    <row r="94" spans="1:19" ht="24" customHeight="1" x14ac:dyDescent="0.25">
      <c r="A94" s="14" t="s">
        <v>194</v>
      </c>
      <c r="B94" s="14">
        <v>0.71343537763408904</v>
      </c>
      <c r="C94" s="14">
        <v>0.68832414629577698</v>
      </c>
      <c r="D94" s="14">
        <v>0.70165628892486498</v>
      </c>
      <c r="E94" s="14"/>
      <c r="F94" s="14">
        <v>256</v>
      </c>
      <c r="G94" s="14">
        <v>512</v>
      </c>
      <c r="H94" s="14">
        <v>1</v>
      </c>
      <c r="I94" s="14">
        <v>1</v>
      </c>
      <c r="J94" s="14">
        <v>24</v>
      </c>
      <c r="K94" s="14">
        <v>24</v>
      </c>
      <c r="L94" s="14">
        <v>1</v>
      </c>
      <c r="M94" s="14">
        <v>1</v>
      </c>
      <c r="N94" s="14">
        <v>0</v>
      </c>
      <c r="O94" s="14"/>
      <c r="P94" s="15">
        <f t="shared" si="32"/>
        <v>75497472</v>
      </c>
      <c r="Q94" s="14">
        <f t="shared" si="33"/>
        <v>53862567.446739063</v>
      </c>
      <c r="R94" s="14">
        <f t="shared" si="34"/>
        <v>51966732.961889327</v>
      </c>
      <c r="S94" s="14">
        <f t="shared" si="35"/>
        <v>52973276.026728906</v>
      </c>
    </row>
    <row r="95" spans="1:19" ht="24" customHeight="1" x14ac:dyDescent="0.25">
      <c r="A95" s="14" t="s">
        <v>195</v>
      </c>
      <c r="B95" s="14">
        <v>0.66540300133435604</v>
      </c>
      <c r="C95" s="14">
        <v>0.66250425461616103</v>
      </c>
      <c r="D95" s="14">
        <v>0.66517237562576903</v>
      </c>
      <c r="E95" s="14"/>
      <c r="F95" s="14">
        <v>512</v>
      </c>
      <c r="G95" s="14">
        <v>512</v>
      </c>
      <c r="H95" s="14">
        <v>3</v>
      </c>
      <c r="I95" s="14">
        <v>3</v>
      </c>
      <c r="J95" s="14">
        <v>24</v>
      </c>
      <c r="K95" s="14">
        <v>24</v>
      </c>
      <c r="L95" s="14">
        <v>512</v>
      </c>
      <c r="M95" s="14">
        <v>1</v>
      </c>
      <c r="N95" s="14">
        <v>1</v>
      </c>
      <c r="O95" s="14"/>
      <c r="P95" s="15">
        <f t="shared" si="32"/>
        <v>2654208</v>
      </c>
      <c r="Q95" s="14">
        <f t="shared" si="33"/>
        <v>1766117.9693656585</v>
      </c>
      <c r="R95" s="14">
        <f t="shared" si="34"/>
        <v>1758424.0926362516</v>
      </c>
      <c r="S95" s="14">
        <f t="shared" si="35"/>
        <v>1765505.8407649212</v>
      </c>
    </row>
    <row r="96" spans="1:19" ht="24" customHeight="1" x14ac:dyDescent="0.25">
      <c r="A96" s="14" t="s">
        <v>196</v>
      </c>
      <c r="B96" s="14">
        <v>0.33962613441373901</v>
      </c>
      <c r="C96" s="14">
        <v>0.35127132607526401</v>
      </c>
      <c r="D96" s="14">
        <v>0.35531309732536298</v>
      </c>
      <c r="E96" s="14"/>
      <c r="F96" s="14">
        <v>512</v>
      </c>
      <c r="G96" s="14">
        <v>256</v>
      </c>
      <c r="H96" s="14">
        <v>1</v>
      </c>
      <c r="I96" s="14">
        <v>1</v>
      </c>
      <c r="J96" s="14">
        <v>24</v>
      </c>
      <c r="K96" s="14">
        <v>24</v>
      </c>
      <c r="L96" s="14">
        <v>1</v>
      </c>
      <c r="M96" s="14">
        <v>1</v>
      </c>
      <c r="N96" s="14">
        <v>0</v>
      </c>
      <c r="O96" s="14"/>
      <c r="P96" s="15">
        <f t="shared" si="32"/>
        <v>75497472</v>
      </c>
      <c r="Q96" s="14">
        <f t="shared" si="33"/>
        <v>25640914.573369496</v>
      </c>
      <c r="R96" s="14">
        <f t="shared" si="34"/>
        <v>26520097.104770117</v>
      </c>
      <c r="S96" s="14">
        <f t="shared" si="35"/>
        <v>26825240.616554867</v>
      </c>
    </row>
    <row r="97" spans="1:19" ht="24" customHeight="1" x14ac:dyDescent="0.25">
      <c r="A97" s="14" t="s">
        <v>197</v>
      </c>
      <c r="B97" s="14">
        <v>0.65209899544715799</v>
      </c>
      <c r="C97" s="14">
        <v>0.65907008158848601</v>
      </c>
      <c r="D97" s="14">
        <v>0.65346865191670001</v>
      </c>
      <c r="E97" s="14"/>
      <c r="F97" s="14">
        <v>256</v>
      </c>
      <c r="G97" s="14">
        <v>256</v>
      </c>
      <c r="H97" s="14">
        <v>1</v>
      </c>
      <c r="I97" s="14">
        <v>1</v>
      </c>
      <c r="J97" s="14">
        <v>24</v>
      </c>
      <c r="K97" s="14">
        <v>24</v>
      </c>
      <c r="L97" s="14">
        <v>1</v>
      </c>
      <c r="M97" s="14">
        <v>1</v>
      </c>
      <c r="N97" s="14">
        <v>0</v>
      </c>
      <c r="O97" s="14"/>
      <c r="P97" s="15">
        <f t="shared" si="32"/>
        <v>37748736</v>
      </c>
      <c r="Q97" s="14">
        <f t="shared" si="33"/>
        <v>24615912.824999969</v>
      </c>
      <c r="R97" s="14">
        <f t="shared" si="34"/>
        <v>24879062.515382219</v>
      </c>
      <c r="S97" s="14">
        <f t="shared" si="35"/>
        <v>24667615.625479404</v>
      </c>
    </row>
    <row r="98" spans="1:19" ht="24" customHeight="1" x14ac:dyDescent="0.25">
      <c r="A98" s="14"/>
      <c r="B98" s="14">
        <v>0.65209899544715799</v>
      </c>
      <c r="C98" s="14">
        <v>0.65907008158848601</v>
      </c>
      <c r="D98" s="14">
        <v>0.65346865191670001</v>
      </c>
      <c r="E98" s="14"/>
      <c r="F98" s="14">
        <v>256</v>
      </c>
      <c r="G98" s="14">
        <v>256</v>
      </c>
      <c r="H98" s="14">
        <v>1</v>
      </c>
      <c r="I98" s="14">
        <v>1</v>
      </c>
      <c r="J98" s="14">
        <v>24</v>
      </c>
      <c r="K98" s="14">
        <v>24</v>
      </c>
      <c r="L98" s="14">
        <v>1</v>
      </c>
      <c r="M98" s="14">
        <v>1</v>
      </c>
      <c r="N98" s="14">
        <v>0</v>
      </c>
      <c r="O98" s="14"/>
      <c r="P98" s="15">
        <f t="shared" si="32"/>
        <v>37748736</v>
      </c>
      <c r="Q98" s="14">
        <f t="shared" si="33"/>
        <v>24615912.824999969</v>
      </c>
      <c r="R98" s="14">
        <f t="shared" si="34"/>
        <v>24879062.515382219</v>
      </c>
      <c r="S98" s="14">
        <f t="shared" si="35"/>
        <v>24667615.625479404</v>
      </c>
    </row>
    <row r="99" spans="1:19" ht="24" customHeight="1" x14ac:dyDescent="0.25">
      <c r="A99" s="14"/>
      <c r="B99" s="14">
        <v>0.65209899544715799</v>
      </c>
      <c r="C99" s="14">
        <v>0.65907008158848601</v>
      </c>
      <c r="D99" s="14">
        <v>0.65346865191670001</v>
      </c>
      <c r="E99" s="14"/>
      <c r="F99" s="14">
        <v>256</v>
      </c>
      <c r="G99" s="14">
        <v>1024</v>
      </c>
      <c r="H99" s="14">
        <v>1</v>
      </c>
      <c r="I99" s="14">
        <v>1</v>
      </c>
      <c r="J99" s="14">
        <v>24</v>
      </c>
      <c r="K99" s="14">
        <v>24</v>
      </c>
      <c r="L99" s="14">
        <v>1</v>
      </c>
      <c r="M99" s="14">
        <v>1</v>
      </c>
      <c r="N99" s="14">
        <v>0</v>
      </c>
      <c r="O99" s="14"/>
      <c r="P99" s="15">
        <f t="shared" si="32"/>
        <v>150994944</v>
      </c>
      <c r="Q99" s="14">
        <f t="shared" si="33"/>
        <v>98463651.299999878</v>
      </c>
      <c r="R99" s="14">
        <f t="shared" si="34"/>
        <v>99516250.061528876</v>
      </c>
      <c r="S99" s="14">
        <f t="shared" si="35"/>
        <v>98670462.501917616</v>
      </c>
    </row>
    <row r="100" spans="1:19" ht="24" customHeight="1" x14ac:dyDescent="0.25">
      <c r="A100" s="14" t="s">
        <v>198</v>
      </c>
      <c r="B100" s="14">
        <v>0.67283846256525603</v>
      </c>
      <c r="C100" s="14">
        <v>0.79549876481437798</v>
      </c>
      <c r="D100" s="14">
        <v>0.75128173879015403</v>
      </c>
      <c r="E100" s="14"/>
      <c r="F100" s="40">
        <v>256</v>
      </c>
      <c r="G100" s="40"/>
      <c r="H100" s="40">
        <v>576</v>
      </c>
      <c r="I100" s="40"/>
      <c r="J100" s="40"/>
      <c r="K100" s="40"/>
      <c r="L100" s="40"/>
      <c r="M100" s="40"/>
      <c r="N100" s="40"/>
      <c r="O100" s="14"/>
      <c r="P100" s="14"/>
      <c r="Q100" s="14"/>
      <c r="R100" s="14"/>
      <c r="S100" s="14"/>
    </row>
    <row r="101" spans="1:19" ht="24" customHeight="1" x14ac:dyDescent="0.25">
      <c r="A101" s="14" t="s">
        <v>199</v>
      </c>
      <c r="B101" s="14">
        <v>0.106470626819392</v>
      </c>
      <c r="C101" s="14">
        <v>9.9338881064504503E-2</v>
      </c>
      <c r="D101" s="14">
        <v>9.3013485800417295E-2</v>
      </c>
      <c r="E101" s="14"/>
      <c r="F101" s="40">
        <v>256</v>
      </c>
      <c r="G101" s="40"/>
      <c r="H101" s="40">
        <v>576</v>
      </c>
      <c r="I101" s="40"/>
      <c r="J101" s="40"/>
      <c r="K101" s="40"/>
      <c r="L101" s="40"/>
      <c r="M101" s="40"/>
      <c r="N101" s="40"/>
      <c r="O101" s="14"/>
      <c r="P101" s="14"/>
      <c r="Q101" s="14"/>
      <c r="R101" s="14"/>
      <c r="S101" s="14"/>
    </row>
    <row r="102" spans="1:19" ht="24" customHeight="1" x14ac:dyDescent="0.25">
      <c r="A102" s="14" t="s">
        <v>200</v>
      </c>
      <c r="B102" s="14">
        <v>0.30836407095193802</v>
      </c>
      <c r="C102" s="14">
        <v>0.305107760216626</v>
      </c>
      <c r="D102" s="14">
        <v>0.30375668279086998</v>
      </c>
      <c r="E102" s="14"/>
      <c r="F102" s="40">
        <v>1024</v>
      </c>
      <c r="G102" s="40"/>
      <c r="H102" s="40">
        <v>576</v>
      </c>
      <c r="I102" s="40"/>
      <c r="J102" s="40"/>
      <c r="K102" s="40"/>
      <c r="L102" s="40"/>
      <c r="M102" s="40"/>
      <c r="N102" s="40"/>
      <c r="O102" s="14"/>
      <c r="P102" s="14"/>
      <c r="Q102" s="14"/>
      <c r="R102" s="14"/>
      <c r="S102" s="14"/>
    </row>
    <row r="103" spans="1:19" ht="24" customHeight="1" x14ac:dyDescent="0.25">
      <c r="A103" s="14"/>
      <c r="B103" s="14"/>
      <c r="C103" s="14"/>
      <c r="D103" s="14"/>
      <c r="E103" s="14"/>
      <c r="F103" s="40" t="s">
        <v>336</v>
      </c>
      <c r="G103" s="40"/>
      <c r="H103" s="40"/>
      <c r="I103" s="40"/>
      <c r="J103" s="40"/>
      <c r="K103" s="40"/>
      <c r="L103" s="40"/>
      <c r="M103" s="40"/>
      <c r="N103" s="40"/>
      <c r="O103" s="14"/>
      <c r="P103" s="15">
        <f>MIN((F101+F102)*H102*H102, 2*H102*F101*F102)</f>
        <v>301989888</v>
      </c>
      <c r="Q103" s="15">
        <f>MIN((F101*F102*H102*MIN(B101,B102)+F101*F102*H102*B100), H102*H102*F100*MIN(B100,B101)+H102*H102*F102*B102)</f>
        <v>113806231.21925923</v>
      </c>
      <c r="R103" s="15">
        <f>MIN((F101*F102*H102*MIN(C101,C102)+F101*F102*H102*C100), H102*H102*F100*MIN(C100,C101)+H102*H102*F102*C102)</f>
        <v>112094204.31835707</v>
      </c>
      <c r="S103" s="15">
        <f>MIN((F101*F102*H102*MIN(D101,D102)+F101*F102*H102*D100), H102*H102*F100*MIN(D100,D101)+H102*H102*F102*D102)</f>
        <v>111097945.86199397</v>
      </c>
    </row>
    <row r="104" spans="1:19" ht="24" customHeight="1" x14ac:dyDescent="0.25">
      <c r="A104" s="14" t="s">
        <v>201</v>
      </c>
      <c r="B104" s="14">
        <v>1.0604781858298999</v>
      </c>
      <c r="C104" s="14">
        <v>1.1351144976780401</v>
      </c>
      <c r="D104" s="14">
        <v>1.0450535869739901</v>
      </c>
      <c r="E104" s="14"/>
      <c r="F104" s="14">
        <v>1024</v>
      </c>
      <c r="G104" s="14">
        <v>256</v>
      </c>
      <c r="H104" s="14">
        <v>1</v>
      </c>
      <c r="I104" s="14">
        <v>1</v>
      </c>
      <c r="J104" s="14">
        <v>24</v>
      </c>
      <c r="K104" s="14">
        <v>24</v>
      </c>
      <c r="L104" s="14">
        <v>1</v>
      </c>
      <c r="M104" s="14">
        <v>1</v>
      </c>
      <c r="N104" s="14">
        <v>0</v>
      </c>
      <c r="O104" s="14"/>
      <c r="P104" s="15">
        <f t="shared" ref="P104:P112" si="36" xml:space="preserve"> ((J104 + 2 * N104 - H104) / M104 + 1) * ((K104 + 2 * N104 - I104) / M104 + 1) * G104 * (F104 / L104 * H104 * I104)</f>
        <v>150994944</v>
      </c>
      <c r="Q104" s="14">
        <f>P104*B104</f>
        <v>160126844.28260735</v>
      </c>
      <c r="R104" s="14">
        <f>P104*C104</f>
        <v>171396550.0104838</v>
      </c>
      <c r="S104" s="14">
        <f t="shared" ref="S104:S112" si="37">P104*D104</f>
        <v>157797807.84213677</v>
      </c>
    </row>
    <row r="105" spans="1:19" ht="24" customHeight="1" x14ac:dyDescent="0.25">
      <c r="A105" s="14" t="s">
        <v>202</v>
      </c>
      <c r="B105" s="14">
        <v>0.82519215034401905</v>
      </c>
      <c r="C105" s="14">
        <v>0.80240912049171997</v>
      </c>
      <c r="D105" s="14">
        <v>0.81236236650776095</v>
      </c>
      <c r="E105" s="14"/>
      <c r="F105" s="14">
        <v>256</v>
      </c>
      <c r="G105" s="14">
        <v>1024</v>
      </c>
      <c r="H105" s="14">
        <v>1</v>
      </c>
      <c r="I105" s="14">
        <v>1</v>
      </c>
      <c r="J105" s="14">
        <v>24</v>
      </c>
      <c r="K105" s="14">
        <v>24</v>
      </c>
      <c r="L105" s="14">
        <v>1</v>
      </c>
      <c r="M105" s="14">
        <v>1</v>
      </c>
      <c r="N105" s="14">
        <v>0</v>
      </c>
      <c r="O105" s="14"/>
      <c r="P105" s="15">
        <f t="shared" si="36"/>
        <v>150994944</v>
      </c>
      <c r="Q105" s="14">
        <f t="shared" ref="Q105:Q109" si="38">P105*B105</f>
        <v>124599842.53043474</v>
      </c>
      <c r="R105" s="14">
        <f t="shared" ref="R105:R112" si="39">P105*C105</f>
        <v>121159720.2137365</v>
      </c>
      <c r="S105" s="14">
        <f t="shared" si="37"/>
        <v>122662610.03854685</v>
      </c>
    </row>
    <row r="106" spans="1:19" ht="24" customHeight="1" x14ac:dyDescent="0.25">
      <c r="A106" s="14" t="s">
        <v>203</v>
      </c>
      <c r="B106" s="14">
        <v>8.4432711517033299E-2</v>
      </c>
      <c r="C106" s="14">
        <v>8.6006236498619798E-2</v>
      </c>
      <c r="D106" s="14">
        <v>7.9139599723616796E-2</v>
      </c>
      <c r="E106" s="14"/>
      <c r="F106" s="14">
        <v>1024</v>
      </c>
      <c r="G106" s="14">
        <v>256</v>
      </c>
      <c r="H106" s="14">
        <v>1</v>
      </c>
      <c r="I106" s="14">
        <v>1</v>
      </c>
      <c r="J106" s="14">
        <v>24</v>
      </c>
      <c r="K106" s="14">
        <v>24</v>
      </c>
      <c r="L106" s="14">
        <v>1</v>
      </c>
      <c r="M106" s="14">
        <v>1</v>
      </c>
      <c r="N106" s="14">
        <v>0</v>
      </c>
      <c r="O106" s="14"/>
      <c r="P106" s="15">
        <f t="shared" si="36"/>
        <v>150994944</v>
      </c>
      <c r="Q106" s="14">
        <f t="shared" si="38"/>
        <v>12748912.547282599</v>
      </c>
      <c r="R106" s="14">
        <f t="shared" si="39"/>
        <v>12986506.863759853</v>
      </c>
      <c r="S106" s="14">
        <f t="shared" si="37"/>
        <v>11949679.428449934</v>
      </c>
    </row>
    <row r="107" spans="1:19" ht="24" customHeight="1" x14ac:dyDescent="0.25">
      <c r="A107" s="14" t="s">
        <v>204</v>
      </c>
      <c r="B107" s="14">
        <v>0.65582743598067195</v>
      </c>
      <c r="C107" s="14">
        <v>0.62593076772927903</v>
      </c>
      <c r="D107" s="14">
        <v>0.64214526013708795</v>
      </c>
      <c r="E107" s="14"/>
      <c r="F107" s="14">
        <v>256</v>
      </c>
      <c r="G107" s="14">
        <v>512</v>
      </c>
      <c r="H107" s="14">
        <v>1</v>
      </c>
      <c r="I107" s="14">
        <v>1</v>
      </c>
      <c r="J107" s="14">
        <v>24</v>
      </c>
      <c r="K107" s="14">
        <v>24</v>
      </c>
      <c r="L107" s="14">
        <v>1</v>
      </c>
      <c r="M107" s="14">
        <v>1</v>
      </c>
      <c r="N107" s="14">
        <v>0</v>
      </c>
      <c r="O107" s="14"/>
      <c r="P107" s="15">
        <f t="shared" si="36"/>
        <v>75497472</v>
      </c>
      <c r="Q107" s="14">
        <f t="shared" si="38"/>
        <v>49513313.484782577</v>
      </c>
      <c r="R107" s="14">
        <f t="shared" si="39"/>
        <v>47256190.610579744</v>
      </c>
      <c r="S107" s="14">
        <f t="shared" si="37"/>
        <v>48480343.797132514</v>
      </c>
    </row>
    <row r="108" spans="1:19" ht="24" customHeight="1" x14ac:dyDescent="0.25">
      <c r="A108" s="14" t="s">
        <v>205</v>
      </c>
      <c r="B108" s="14">
        <v>0.62519113926783798</v>
      </c>
      <c r="C108" s="14">
        <v>0.627604795184866</v>
      </c>
      <c r="D108" s="14">
        <v>0.626343413022587</v>
      </c>
      <c r="E108" s="14"/>
      <c r="F108" s="14">
        <v>512</v>
      </c>
      <c r="G108" s="14">
        <v>512</v>
      </c>
      <c r="H108" s="14">
        <v>3</v>
      </c>
      <c r="I108" s="14">
        <v>3</v>
      </c>
      <c r="J108" s="14">
        <v>24</v>
      </c>
      <c r="K108" s="14">
        <v>24</v>
      </c>
      <c r="L108" s="14">
        <v>512</v>
      </c>
      <c r="M108" s="14">
        <v>1</v>
      </c>
      <c r="N108" s="14">
        <v>1</v>
      </c>
      <c r="O108" s="14"/>
      <c r="P108" s="15">
        <f t="shared" si="36"/>
        <v>2654208</v>
      </c>
      <c r="Q108" s="14">
        <f t="shared" si="38"/>
        <v>1659387.3233738097</v>
      </c>
      <c r="R108" s="14">
        <f t="shared" si="39"/>
        <v>1665793.6682180329</v>
      </c>
      <c r="S108" s="14">
        <f t="shared" si="37"/>
        <v>1662445.6975918545</v>
      </c>
    </row>
    <row r="109" spans="1:19" ht="24" customHeight="1" x14ac:dyDescent="0.25">
      <c r="A109" s="14" t="s">
        <v>206</v>
      </c>
      <c r="B109" s="14">
        <v>0.29916658634724802</v>
      </c>
      <c r="C109" s="14">
        <v>0.305856518334233</v>
      </c>
      <c r="D109" s="14">
        <v>0.30849621504215302</v>
      </c>
      <c r="E109" s="14"/>
      <c r="F109" s="14">
        <v>512</v>
      </c>
      <c r="G109" s="14">
        <v>256</v>
      </c>
      <c r="H109" s="14">
        <v>1</v>
      </c>
      <c r="I109" s="14">
        <v>1</v>
      </c>
      <c r="J109" s="14">
        <v>24</v>
      </c>
      <c r="K109" s="14">
        <v>24</v>
      </c>
      <c r="L109" s="14">
        <v>1</v>
      </c>
      <c r="M109" s="14">
        <v>1</v>
      </c>
      <c r="N109" s="14">
        <v>0</v>
      </c>
      <c r="O109" s="14"/>
      <c r="P109" s="15">
        <f t="shared" si="36"/>
        <v>75497472</v>
      </c>
      <c r="Q109" s="14">
        <f t="shared" si="38"/>
        <v>22586320.976086941</v>
      </c>
      <c r="R109" s="14">
        <f t="shared" si="39"/>
        <v>23091393.92895624</v>
      </c>
      <c r="S109" s="14">
        <f t="shared" si="37"/>
        <v>23290684.357250925</v>
      </c>
    </row>
    <row r="110" spans="1:19" ht="24" customHeight="1" x14ac:dyDescent="0.25">
      <c r="A110" s="14" t="s">
        <v>207</v>
      </c>
      <c r="B110" s="14">
        <v>0.63937885657600702</v>
      </c>
      <c r="C110" s="14">
        <v>0.62450394104425599</v>
      </c>
      <c r="D110" s="14">
        <v>0.63505373643882301</v>
      </c>
      <c r="E110" s="14"/>
      <c r="F110" s="14">
        <v>256</v>
      </c>
      <c r="G110" s="14">
        <v>256</v>
      </c>
      <c r="H110" s="14">
        <v>1</v>
      </c>
      <c r="I110" s="14">
        <v>1</v>
      </c>
      <c r="J110" s="14">
        <v>24</v>
      </c>
      <c r="K110" s="14">
        <v>24</v>
      </c>
      <c r="L110" s="14">
        <v>1</v>
      </c>
      <c r="M110" s="14">
        <v>1</v>
      </c>
      <c r="N110" s="14">
        <v>0</v>
      </c>
      <c r="O110" s="14"/>
      <c r="P110" s="15">
        <f t="shared" si="36"/>
        <v>37748736</v>
      </c>
      <c r="Q110" s="14">
        <f>P110*B110</f>
        <v>24135743.660869554</v>
      </c>
      <c r="R110" s="14">
        <f t="shared" si="39"/>
        <v>23574234.401439182</v>
      </c>
      <c r="S110" s="14">
        <f t="shared" si="37"/>
        <v>23972475.84264271</v>
      </c>
    </row>
    <row r="111" spans="1:19" ht="24" customHeight="1" x14ac:dyDescent="0.25">
      <c r="A111" s="14"/>
      <c r="B111" s="14">
        <v>0.63937885657600702</v>
      </c>
      <c r="C111" s="14">
        <v>0.62450394104425599</v>
      </c>
      <c r="D111" s="14">
        <v>0.63505373643882301</v>
      </c>
      <c r="E111" s="14"/>
      <c r="F111" s="14">
        <v>256</v>
      </c>
      <c r="G111" s="14">
        <v>256</v>
      </c>
      <c r="H111" s="14">
        <v>1</v>
      </c>
      <c r="I111" s="14">
        <v>1</v>
      </c>
      <c r="J111" s="14">
        <v>24</v>
      </c>
      <c r="K111" s="14">
        <v>24</v>
      </c>
      <c r="L111" s="14">
        <v>1</v>
      </c>
      <c r="M111" s="14">
        <v>1</v>
      </c>
      <c r="N111" s="14">
        <v>0</v>
      </c>
      <c r="O111" s="14"/>
      <c r="P111" s="15">
        <f t="shared" si="36"/>
        <v>37748736</v>
      </c>
      <c r="Q111" s="14">
        <f t="shared" ref="Q111:Q112" si="40">P111*B111</f>
        <v>24135743.660869554</v>
      </c>
      <c r="R111" s="14">
        <f t="shared" si="39"/>
        <v>23574234.401439182</v>
      </c>
      <c r="S111" s="14">
        <f t="shared" si="37"/>
        <v>23972475.84264271</v>
      </c>
    </row>
    <row r="112" spans="1:19" ht="24" customHeight="1" x14ac:dyDescent="0.25">
      <c r="A112" s="14"/>
      <c r="B112" s="14">
        <v>0.63937885657600702</v>
      </c>
      <c r="C112" s="14">
        <v>0.62450394104425599</v>
      </c>
      <c r="D112" s="14">
        <v>0.63505373643882301</v>
      </c>
      <c r="E112" s="14"/>
      <c r="F112" s="14">
        <v>256</v>
      </c>
      <c r="G112" s="14">
        <v>1024</v>
      </c>
      <c r="H112" s="14">
        <v>1</v>
      </c>
      <c r="I112" s="14">
        <v>1</v>
      </c>
      <c r="J112" s="14">
        <v>24</v>
      </c>
      <c r="K112" s="14">
        <v>24</v>
      </c>
      <c r="L112" s="14">
        <v>1</v>
      </c>
      <c r="M112" s="14">
        <v>1</v>
      </c>
      <c r="N112" s="14">
        <v>0</v>
      </c>
      <c r="O112" s="14"/>
      <c r="P112" s="15">
        <f t="shared" si="36"/>
        <v>150994944</v>
      </c>
      <c r="Q112" s="14">
        <f t="shared" si="40"/>
        <v>96542974.643478215</v>
      </c>
      <c r="R112" s="14">
        <f t="shared" si="39"/>
        <v>94296937.60575673</v>
      </c>
      <c r="S112" s="14">
        <f t="shared" si="37"/>
        <v>95889903.370570838</v>
      </c>
    </row>
    <row r="113" spans="1:19" ht="24" customHeight="1" x14ac:dyDescent="0.25">
      <c r="A113" s="14" t="s">
        <v>208</v>
      </c>
      <c r="B113" s="14">
        <v>0.91780620217323305</v>
      </c>
      <c r="C113" s="14">
        <v>0.99683061972238596</v>
      </c>
      <c r="D113" s="14">
        <v>0.98042890220596202</v>
      </c>
      <c r="E113" s="14"/>
      <c r="F113" s="40">
        <v>256</v>
      </c>
      <c r="G113" s="40"/>
      <c r="H113" s="40">
        <v>576</v>
      </c>
      <c r="I113" s="40"/>
      <c r="J113" s="40"/>
      <c r="K113" s="40"/>
      <c r="L113" s="40"/>
      <c r="M113" s="40"/>
      <c r="N113" s="40"/>
      <c r="O113" s="14"/>
      <c r="P113" s="14"/>
      <c r="Q113" s="14"/>
      <c r="R113" s="14"/>
      <c r="S113" s="14"/>
    </row>
    <row r="114" spans="1:19" ht="24" customHeight="1" x14ac:dyDescent="0.25">
      <c r="A114" s="14" t="s">
        <v>209</v>
      </c>
      <c r="B114" s="14">
        <v>0.14326496360742499</v>
      </c>
      <c r="C114" s="14">
        <v>0.13875175840658599</v>
      </c>
      <c r="D114" s="14">
        <v>0.14058694744955899</v>
      </c>
      <c r="E114" s="14"/>
      <c r="F114" s="40">
        <v>256</v>
      </c>
      <c r="G114" s="40"/>
      <c r="H114" s="40">
        <v>576</v>
      </c>
      <c r="I114" s="40"/>
      <c r="J114" s="40"/>
      <c r="K114" s="40"/>
      <c r="L114" s="40"/>
      <c r="M114" s="40"/>
      <c r="N114" s="40"/>
      <c r="O114" s="14"/>
      <c r="P114" s="14"/>
      <c r="Q114" s="14"/>
      <c r="R114" s="14"/>
      <c r="S114" s="14"/>
    </row>
    <row r="115" spans="1:19" ht="24" customHeight="1" x14ac:dyDescent="0.25">
      <c r="A115" s="14" t="s">
        <v>210</v>
      </c>
      <c r="B115" s="14">
        <v>0.43387810030709101</v>
      </c>
      <c r="C115" s="14">
        <v>0.42822285355857798</v>
      </c>
      <c r="D115" s="14">
        <v>0.43810517170753199</v>
      </c>
      <c r="E115" s="14"/>
      <c r="F115" s="40">
        <v>1024</v>
      </c>
      <c r="G115" s="40"/>
      <c r="H115" s="40">
        <v>576</v>
      </c>
      <c r="I115" s="40"/>
      <c r="J115" s="40"/>
      <c r="K115" s="40"/>
      <c r="L115" s="40"/>
      <c r="M115" s="40"/>
      <c r="N115" s="40"/>
      <c r="O115" s="14"/>
      <c r="P115" s="14"/>
      <c r="Q115" s="14"/>
      <c r="R115" s="14"/>
      <c r="S115" s="14"/>
    </row>
    <row r="116" spans="1:19" ht="24" customHeight="1" x14ac:dyDescent="0.25">
      <c r="A116" s="14"/>
      <c r="B116" s="14"/>
      <c r="C116" s="14"/>
      <c r="D116" s="14"/>
      <c r="E116" s="14"/>
      <c r="F116" s="40" t="s">
        <v>336</v>
      </c>
      <c r="G116" s="40"/>
      <c r="H116" s="40"/>
      <c r="I116" s="40"/>
      <c r="J116" s="40"/>
      <c r="K116" s="40"/>
      <c r="L116" s="40"/>
      <c r="M116" s="40"/>
      <c r="N116" s="40"/>
      <c r="O116" s="14"/>
      <c r="P116" s="15">
        <f>MIN((F114+F115)*H115*H115, 2*H115*F114*F115)</f>
        <v>301989888</v>
      </c>
      <c r="Q116" s="15">
        <f>MIN((F114*F115*H115*MIN(B114,B115)+F114*F115*H115*B113), H115*H115*F113*MIN(B113,B114)+H115*H115*F115*B115)</f>
        <v>159573309.18291423</v>
      </c>
      <c r="R116" s="15">
        <f>MIN((F114*F115*H115*MIN(C114,C115)+F114*F115*H115*C113), H115*H115*F113*MIN(C113,C114)+H115*H115*F115*C115)</f>
        <v>157268675.90300328</v>
      </c>
      <c r="S116" s="15">
        <f>MIN((F114*F115*H115*MIN(D114,D115)+F114*F115*H115*D113), H115*H115*F113*MIN(D113,D114)+H115*H115*F115*D115)</f>
        <v>160781952.22291902</v>
      </c>
    </row>
    <row r="117" spans="1:19" ht="24" customHeight="1" x14ac:dyDescent="0.25">
      <c r="A117" s="14" t="s">
        <v>211</v>
      </c>
      <c r="B117" s="14">
        <v>2.06672895680303</v>
      </c>
      <c r="C117" s="14">
        <v>2.1070569198812201</v>
      </c>
      <c r="D117" s="14">
        <v>2.15640289828093</v>
      </c>
      <c r="E117" s="14"/>
      <c r="F117" s="14">
        <v>1024</v>
      </c>
      <c r="G117" s="14">
        <v>256</v>
      </c>
      <c r="H117" s="14">
        <v>1</v>
      </c>
      <c r="I117" s="14">
        <v>1</v>
      </c>
      <c r="J117" s="14">
        <v>24</v>
      </c>
      <c r="K117" s="14">
        <v>24</v>
      </c>
      <c r="L117" s="14">
        <v>1</v>
      </c>
      <c r="M117" s="14">
        <v>1</v>
      </c>
      <c r="N117" s="14">
        <v>0</v>
      </c>
      <c r="O117" s="14"/>
      <c r="P117" s="15">
        <f t="shared" ref="P117:P122" si="41" xml:space="preserve"> ((J117 + 2 * N117 - H117) / M117 + 1) * ((K117 + 2 * N117 - I117) / M117 + 1) * G117 * (F117 / L117 * H117 * I117)</f>
        <v>150994944</v>
      </c>
      <c r="Q117" s="14">
        <f t="shared" ref="Q117:Q122" si="42">P117*B117</f>
        <v>312065623.09565192</v>
      </c>
      <c r="R117" s="14">
        <f t="shared" ref="R117:R122" si="43">P117*C117</f>
        <v>318154941.62227732</v>
      </c>
      <c r="S117" s="14">
        <f t="shared" ref="S117:S122" si="44">P117*D117</f>
        <v>325605934.86736673</v>
      </c>
    </row>
    <row r="118" spans="1:19" ht="24" customHeight="1" x14ac:dyDescent="0.25">
      <c r="A118" s="14" t="s">
        <v>212</v>
      </c>
      <c r="B118" s="14">
        <v>0.73352050042670702</v>
      </c>
      <c r="C118" s="14">
        <v>0.69599781925902404</v>
      </c>
      <c r="D118" s="14">
        <v>0.71301873194273702</v>
      </c>
      <c r="E118" s="14"/>
      <c r="F118" s="14">
        <v>256</v>
      </c>
      <c r="G118" s="14">
        <v>1024</v>
      </c>
      <c r="H118" s="14">
        <v>1</v>
      </c>
      <c r="I118" s="14">
        <v>1</v>
      </c>
      <c r="J118" s="14">
        <v>24</v>
      </c>
      <c r="K118" s="14">
        <v>24</v>
      </c>
      <c r="L118" s="14">
        <v>1</v>
      </c>
      <c r="M118" s="14">
        <v>1</v>
      </c>
      <c r="N118" s="14">
        <v>0</v>
      </c>
      <c r="O118" s="14"/>
      <c r="P118" s="15">
        <f t="shared" si="41"/>
        <v>150994944</v>
      </c>
      <c r="Q118" s="14">
        <f t="shared" si="42"/>
        <v>110757886.8847826</v>
      </c>
      <c r="R118" s="14">
        <f t="shared" si="43"/>
        <v>105092151.74313846</v>
      </c>
      <c r="S118" s="14">
        <f t="shared" si="44"/>
        <v>107662223.50064459</v>
      </c>
    </row>
    <row r="119" spans="1:19" ht="24" customHeight="1" x14ac:dyDescent="0.25">
      <c r="A119" s="14" t="s">
        <v>213</v>
      </c>
      <c r="B119" s="14">
        <v>0.115927331198168</v>
      </c>
      <c r="C119" s="14">
        <v>0.118429297055684</v>
      </c>
      <c r="D119" s="14">
        <v>0.117210061414042</v>
      </c>
      <c r="E119" s="14"/>
      <c r="F119" s="14">
        <v>1024</v>
      </c>
      <c r="G119" s="14">
        <v>256</v>
      </c>
      <c r="H119" s="14">
        <v>1</v>
      </c>
      <c r="I119" s="14">
        <v>1</v>
      </c>
      <c r="J119" s="14">
        <v>24</v>
      </c>
      <c r="K119" s="14">
        <v>24</v>
      </c>
      <c r="L119" s="14">
        <v>1</v>
      </c>
      <c r="M119" s="14">
        <v>1</v>
      </c>
      <c r="N119" s="14">
        <v>0</v>
      </c>
      <c r="O119" s="14"/>
      <c r="P119" s="15">
        <f t="shared" si="41"/>
        <v>150994944</v>
      </c>
      <c r="Q119" s="14">
        <f t="shared" si="42"/>
        <v>17504440.882336833</v>
      </c>
      <c r="R119" s="14">
        <f t="shared" si="43"/>
        <v>17882225.07688237</v>
      </c>
      <c r="S119" s="14">
        <f t="shared" si="44"/>
        <v>17698126.659449831</v>
      </c>
    </row>
    <row r="120" spans="1:19" ht="24" customHeight="1" x14ac:dyDescent="0.25">
      <c r="A120" s="14" t="s">
        <v>214</v>
      </c>
      <c r="B120" s="14">
        <v>0.360170302831608</v>
      </c>
      <c r="C120" s="14">
        <v>0.336325345057845</v>
      </c>
      <c r="D120" s="14">
        <v>0.34322168267472603</v>
      </c>
      <c r="E120" s="14"/>
      <c r="F120" s="14">
        <v>256</v>
      </c>
      <c r="G120" s="14">
        <v>360</v>
      </c>
      <c r="H120" s="14">
        <v>3</v>
      </c>
      <c r="I120" s="14">
        <v>3</v>
      </c>
      <c r="J120" s="14">
        <v>24</v>
      </c>
      <c r="K120" s="14">
        <v>24</v>
      </c>
      <c r="L120" s="14">
        <v>1</v>
      </c>
      <c r="M120" s="14">
        <v>1</v>
      </c>
      <c r="N120" s="14">
        <v>1</v>
      </c>
      <c r="O120" s="14"/>
      <c r="P120" s="15">
        <f t="shared" si="41"/>
        <v>477757440</v>
      </c>
      <c r="Q120" s="14">
        <f t="shared" si="42"/>
        <v>172074041.84485379</v>
      </c>
      <c r="R120" s="14">
        <f t="shared" si="43"/>
        <v>160681935.86195269</v>
      </c>
      <c r="S120" s="14">
        <f t="shared" si="44"/>
        <v>163976712.46716946</v>
      </c>
    </row>
    <row r="121" spans="1:19" ht="24" customHeight="1" x14ac:dyDescent="0.25">
      <c r="A121" s="14" t="s">
        <v>329</v>
      </c>
      <c r="B121" s="14">
        <v>0.89638537349908198</v>
      </c>
      <c r="C121" s="14">
        <v>0.89781119326313297</v>
      </c>
      <c r="D121" s="14">
        <v>0.89787201649150095</v>
      </c>
      <c r="E121" s="14"/>
      <c r="F121" s="14">
        <v>360</v>
      </c>
      <c r="G121" s="14">
        <v>360</v>
      </c>
      <c r="H121" s="14">
        <v>1</v>
      </c>
      <c r="I121" s="14">
        <v>1</v>
      </c>
      <c r="J121" s="14">
        <v>24</v>
      </c>
      <c r="K121" s="14">
        <v>24</v>
      </c>
      <c r="L121" s="14">
        <v>1</v>
      </c>
      <c r="M121" s="14">
        <v>1</v>
      </c>
      <c r="N121" s="14">
        <v>0</v>
      </c>
      <c r="O121" s="14"/>
      <c r="P121" s="15">
        <f t="shared" si="41"/>
        <v>74649600</v>
      </c>
      <c r="Q121" s="14">
        <f t="shared" si="42"/>
        <v>66914809.577557072</v>
      </c>
      <c r="R121" s="14">
        <f t="shared" si="43"/>
        <v>67021246.452615574</v>
      </c>
      <c r="S121" s="14">
        <f t="shared" si="44"/>
        <v>67025786.882283948</v>
      </c>
    </row>
    <row r="122" spans="1:19" ht="24" customHeight="1" x14ac:dyDescent="0.25">
      <c r="A122" s="14"/>
      <c r="B122" s="14">
        <v>0.89638537349908198</v>
      </c>
      <c r="C122" s="14">
        <v>0.89781119326313297</v>
      </c>
      <c r="D122" s="14">
        <v>0.89787201649150095</v>
      </c>
      <c r="E122" s="14"/>
      <c r="F122" s="14">
        <v>360</v>
      </c>
      <c r="G122" s="14">
        <v>1440</v>
      </c>
      <c r="H122" s="14">
        <v>1</v>
      </c>
      <c r="I122" s="14">
        <v>1</v>
      </c>
      <c r="J122" s="14">
        <v>24</v>
      </c>
      <c r="K122" s="14">
        <v>24</v>
      </c>
      <c r="L122" s="14">
        <v>1</v>
      </c>
      <c r="M122" s="14">
        <v>1</v>
      </c>
      <c r="N122" s="14">
        <v>0</v>
      </c>
      <c r="O122" s="14"/>
      <c r="P122" s="15">
        <f t="shared" si="41"/>
        <v>298598400</v>
      </c>
      <c r="Q122" s="14">
        <f t="shared" si="42"/>
        <v>267659238.31022829</v>
      </c>
      <c r="R122" s="14">
        <f t="shared" si="43"/>
        <v>268084985.8104623</v>
      </c>
      <c r="S122" s="14">
        <f t="shared" si="44"/>
        <v>268103147.52913579</v>
      </c>
    </row>
    <row r="123" spans="1:19" ht="24" customHeight="1" x14ac:dyDescent="0.25">
      <c r="A123" s="14" t="s">
        <v>330</v>
      </c>
      <c r="B123" s="14">
        <v>0.33718838302985399</v>
      </c>
      <c r="C123" s="14">
        <v>0.31608499651589</v>
      </c>
      <c r="D123" s="14">
        <v>0.30151375235451799</v>
      </c>
      <c r="E123" s="14"/>
      <c r="F123" s="40">
        <v>1440</v>
      </c>
      <c r="G123" s="40"/>
      <c r="H123" s="40">
        <v>576</v>
      </c>
      <c r="I123" s="40"/>
      <c r="J123" s="40"/>
      <c r="K123" s="40"/>
      <c r="L123" s="40"/>
      <c r="M123" s="40"/>
      <c r="N123" s="40"/>
      <c r="O123" s="14"/>
      <c r="P123" s="38">
        <f>F123*F124*H124</f>
        <v>298598400</v>
      </c>
      <c r="Q123" s="40">
        <f>MIN(P123*B123,P123*B124)</f>
        <v>94405452.64223823</v>
      </c>
      <c r="R123" s="40">
        <f>MIN(P123*C123,P123*C124)</f>
        <v>80639049.59995003</v>
      </c>
      <c r="S123" s="40">
        <f>MIN(P123*D124,P123*D123)</f>
        <v>81154581.120208427</v>
      </c>
    </row>
    <row r="124" spans="1:19" ht="24" customHeight="1" x14ac:dyDescent="0.25">
      <c r="A124" s="14" t="s">
        <v>331</v>
      </c>
      <c r="B124" s="14">
        <v>0.31616195077481402</v>
      </c>
      <c r="C124" s="14">
        <v>0.27005854552452402</v>
      </c>
      <c r="D124" s="14">
        <v>0.27178505015501903</v>
      </c>
      <c r="E124" s="14"/>
      <c r="F124" s="40">
        <v>360</v>
      </c>
      <c r="G124" s="40"/>
      <c r="H124" s="40">
        <v>576</v>
      </c>
      <c r="I124" s="40"/>
      <c r="J124" s="40"/>
      <c r="K124" s="40"/>
      <c r="L124" s="40"/>
      <c r="M124" s="40"/>
      <c r="N124" s="40"/>
      <c r="O124" s="14"/>
      <c r="P124" s="38"/>
      <c r="Q124" s="40"/>
      <c r="R124" s="40"/>
      <c r="S124" s="40"/>
    </row>
    <row r="125" spans="1:19" ht="24" customHeight="1" x14ac:dyDescent="0.25">
      <c r="A125" s="14" t="s">
        <v>215</v>
      </c>
      <c r="B125" s="14">
        <v>0.87506008070448105</v>
      </c>
      <c r="C125" s="14">
        <v>0.910667556166047</v>
      </c>
      <c r="D125" s="14">
        <v>0.92424615175216096</v>
      </c>
      <c r="E125" s="14"/>
      <c r="F125" s="14">
        <v>360</v>
      </c>
      <c r="G125" s="14">
        <v>720</v>
      </c>
      <c r="H125" s="14">
        <v>1</v>
      </c>
      <c r="I125" s="14">
        <v>1</v>
      </c>
      <c r="J125" s="14">
        <v>24</v>
      </c>
      <c r="K125" s="14">
        <v>24</v>
      </c>
      <c r="L125" s="14">
        <v>1</v>
      </c>
      <c r="M125" s="14">
        <v>1</v>
      </c>
      <c r="N125" s="14">
        <v>0</v>
      </c>
      <c r="O125" s="14"/>
      <c r="P125" s="15">
        <f t="shared" ref="P125:P130" si="45" xml:space="preserve"> ((J125 + 2 * N125 - H125) / M125 + 1) * ((K125 + 2 * N125 - I125) / M125 + 1) * G125 * (F125 / L125 * H125 * I125)</f>
        <v>149299200</v>
      </c>
      <c r="Q125" s="14">
        <f t="shared" ref="Q125:Q130" si="46">P125*B125</f>
        <v>130645770.00111446</v>
      </c>
      <c r="R125" s="14">
        <f t="shared" ref="R125:R130" si="47">P125*C125</f>
        <v>135961937.60154587</v>
      </c>
      <c r="S125" s="14">
        <f t="shared" ref="S125:S130" si="48">P125*D125</f>
        <v>137989211.05967623</v>
      </c>
    </row>
    <row r="126" spans="1:19" ht="24" customHeight="1" x14ac:dyDescent="0.25">
      <c r="A126" s="14" t="s">
        <v>216</v>
      </c>
      <c r="B126" s="14">
        <v>0.45226434074018301</v>
      </c>
      <c r="C126" s="14">
        <v>0.469499100469843</v>
      </c>
      <c r="D126" s="14">
        <v>0.47817617662678402</v>
      </c>
      <c r="E126" s="14"/>
      <c r="F126" s="14">
        <v>720</v>
      </c>
      <c r="G126" s="14">
        <v>720</v>
      </c>
      <c r="H126" s="14">
        <v>3</v>
      </c>
      <c r="I126" s="14">
        <v>3</v>
      </c>
      <c r="J126" s="14">
        <v>24</v>
      </c>
      <c r="K126" s="14">
        <v>24</v>
      </c>
      <c r="L126" s="14">
        <v>720</v>
      </c>
      <c r="M126" s="14">
        <v>1</v>
      </c>
      <c r="N126" s="14">
        <v>1</v>
      </c>
      <c r="O126" s="14"/>
      <c r="P126" s="15">
        <f t="shared" si="45"/>
        <v>3732480</v>
      </c>
      <c r="Q126" s="14">
        <f t="shared" si="46"/>
        <v>1688067.6065259182</v>
      </c>
      <c r="R126" s="14">
        <f t="shared" si="47"/>
        <v>1752396.0025216795</v>
      </c>
      <c r="S126" s="14">
        <f t="shared" si="48"/>
        <v>1784783.0157359389</v>
      </c>
    </row>
    <row r="127" spans="1:19" ht="24" customHeight="1" x14ac:dyDescent="0.25">
      <c r="A127" s="14" t="s">
        <v>217</v>
      </c>
      <c r="B127" s="14">
        <v>0.37589840228142901</v>
      </c>
      <c r="C127" s="14">
        <v>0.43515139203907</v>
      </c>
      <c r="D127" s="14">
        <v>0.45175435323058799</v>
      </c>
      <c r="E127" s="14"/>
      <c r="F127" s="14">
        <v>720</v>
      </c>
      <c r="G127" s="14">
        <v>360</v>
      </c>
      <c r="H127" s="14">
        <v>1</v>
      </c>
      <c r="I127" s="14">
        <v>1</v>
      </c>
      <c r="J127" s="14">
        <v>24</v>
      </c>
      <c r="K127" s="14">
        <v>24</v>
      </c>
      <c r="L127" s="14">
        <v>1</v>
      </c>
      <c r="M127" s="14">
        <v>1</v>
      </c>
      <c r="N127" s="14">
        <v>0</v>
      </c>
      <c r="O127" s="14"/>
      <c r="P127" s="15">
        <f t="shared" si="45"/>
        <v>149299200</v>
      </c>
      <c r="Q127" s="14">
        <f t="shared" si="46"/>
        <v>56121330.741895527</v>
      </c>
      <c r="R127" s="14">
        <f t="shared" si="47"/>
        <v>64967754.710319519</v>
      </c>
      <c r="S127" s="14">
        <f t="shared" si="48"/>
        <v>67446563.533844203</v>
      </c>
    </row>
    <row r="128" spans="1:19" ht="24" customHeight="1" x14ac:dyDescent="0.25">
      <c r="A128" s="14" t="s">
        <v>218</v>
      </c>
      <c r="B128" s="14">
        <v>0.68581743007120799</v>
      </c>
      <c r="C128" s="14">
        <v>0.674835952463678</v>
      </c>
      <c r="D128" s="14">
        <v>0.64047512908813298</v>
      </c>
      <c r="E128" s="14"/>
      <c r="F128" s="14">
        <v>360</v>
      </c>
      <c r="G128" s="14">
        <v>360</v>
      </c>
      <c r="H128" s="14">
        <v>1</v>
      </c>
      <c r="I128" s="14">
        <v>1</v>
      </c>
      <c r="J128" s="14">
        <v>24</v>
      </c>
      <c r="K128" s="14">
        <v>24</v>
      </c>
      <c r="L128" s="14">
        <v>1</v>
      </c>
      <c r="M128" s="14">
        <v>1</v>
      </c>
      <c r="N128" s="14">
        <v>0</v>
      </c>
      <c r="O128" s="14"/>
      <c r="P128" s="15">
        <f t="shared" si="45"/>
        <v>74649600</v>
      </c>
      <c r="Q128" s="14">
        <f t="shared" si="46"/>
        <v>51195996.827843651</v>
      </c>
      <c r="R128" s="14">
        <f t="shared" si="47"/>
        <v>50376233.917032577</v>
      </c>
      <c r="S128" s="14">
        <f t="shared" si="48"/>
        <v>47811212.196377493</v>
      </c>
    </row>
    <row r="129" spans="1:19" ht="24" customHeight="1" x14ac:dyDescent="0.25">
      <c r="A129" s="14"/>
      <c r="B129" s="14">
        <v>0.68581743007120799</v>
      </c>
      <c r="C129" s="14">
        <v>0.674835952463678</v>
      </c>
      <c r="D129" s="14">
        <v>0.64047512908813298</v>
      </c>
      <c r="E129" s="14"/>
      <c r="F129" s="14">
        <v>360</v>
      </c>
      <c r="G129" s="14">
        <v>360</v>
      </c>
      <c r="H129" s="14">
        <v>1</v>
      </c>
      <c r="I129" s="14">
        <v>1</v>
      </c>
      <c r="J129" s="14">
        <v>24</v>
      </c>
      <c r="K129" s="14">
        <v>24</v>
      </c>
      <c r="L129" s="14">
        <v>1</v>
      </c>
      <c r="M129" s="14">
        <v>1</v>
      </c>
      <c r="N129" s="14">
        <v>0</v>
      </c>
      <c r="O129" s="14"/>
      <c r="P129" s="15">
        <f t="shared" si="45"/>
        <v>74649600</v>
      </c>
      <c r="Q129" s="14">
        <f t="shared" si="46"/>
        <v>51195996.827843651</v>
      </c>
      <c r="R129" s="14">
        <f t="shared" si="47"/>
        <v>50376233.917032577</v>
      </c>
      <c r="S129" s="14">
        <f t="shared" si="48"/>
        <v>47811212.196377493</v>
      </c>
    </row>
    <row r="130" spans="1:19" ht="24" customHeight="1" x14ac:dyDescent="0.25">
      <c r="A130" s="14"/>
      <c r="B130" s="14">
        <v>0.68581743007120799</v>
      </c>
      <c r="C130" s="14">
        <v>0.674835952463678</v>
      </c>
      <c r="D130" s="14">
        <v>0.64047512908813298</v>
      </c>
      <c r="E130" s="14"/>
      <c r="F130" s="14">
        <v>360</v>
      </c>
      <c r="G130" s="14">
        <v>1440</v>
      </c>
      <c r="H130" s="14">
        <v>1</v>
      </c>
      <c r="I130" s="14">
        <v>1</v>
      </c>
      <c r="J130" s="14">
        <v>24</v>
      </c>
      <c r="K130" s="14">
        <v>24</v>
      </c>
      <c r="L130" s="14">
        <v>1</v>
      </c>
      <c r="M130" s="14">
        <v>1</v>
      </c>
      <c r="N130" s="14">
        <v>0</v>
      </c>
      <c r="O130" s="14"/>
      <c r="P130" s="15">
        <f t="shared" si="45"/>
        <v>298598400</v>
      </c>
      <c r="Q130" s="14">
        <f t="shared" si="46"/>
        <v>204783987.3113746</v>
      </c>
      <c r="R130" s="14">
        <f t="shared" si="47"/>
        <v>201504935.66813031</v>
      </c>
      <c r="S130" s="14">
        <f t="shared" si="48"/>
        <v>191244848.78550997</v>
      </c>
    </row>
    <row r="131" spans="1:19" ht="24" customHeight="1" x14ac:dyDescent="0.25">
      <c r="A131" s="14" t="s">
        <v>219</v>
      </c>
      <c r="B131" s="14">
        <v>0.55821346679459405</v>
      </c>
      <c r="C131" s="14">
        <v>0.56924784730258304</v>
      </c>
      <c r="D131" s="14">
        <v>0.59120683104948801</v>
      </c>
      <c r="E131" s="14"/>
      <c r="F131" s="40">
        <v>360</v>
      </c>
      <c r="G131" s="40"/>
      <c r="H131" s="40">
        <v>576</v>
      </c>
      <c r="I131" s="40"/>
      <c r="J131" s="40"/>
      <c r="K131" s="40"/>
      <c r="L131" s="40"/>
      <c r="M131" s="40"/>
      <c r="N131" s="40"/>
      <c r="O131" s="14"/>
      <c r="P131" s="14"/>
      <c r="Q131" s="14"/>
      <c r="R131" s="14"/>
      <c r="S131" s="14"/>
    </row>
    <row r="132" spans="1:19" ht="24" customHeight="1" x14ac:dyDescent="0.25">
      <c r="A132" s="14" t="s">
        <v>220</v>
      </c>
      <c r="B132" s="14">
        <v>4.3578078751654703E-2</v>
      </c>
      <c r="C132" s="14">
        <v>4.0900501075743299E-2</v>
      </c>
      <c r="D132" s="14">
        <v>3.8360102404565499E-2</v>
      </c>
      <c r="E132" s="14"/>
      <c r="F132" s="40">
        <v>360</v>
      </c>
      <c r="G132" s="40"/>
      <c r="H132" s="40">
        <v>576</v>
      </c>
      <c r="I132" s="40"/>
      <c r="J132" s="40"/>
      <c r="K132" s="40"/>
      <c r="L132" s="40"/>
      <c r="M132" s="40"/>
      <c r="N132" s="40"/>
      <c r="O132" s="14"/>
      <c r="P132" s="14"/>
      <c r="Q132" s="14"/>
      <c r="R132" s="14"/>
      <c r="S132" s="14"/>
    </row>
    <row r="133" spans="1:19" ht="24" customHeight="1" x14ac:dyDescent="0.25">
      <c r="A133" s="14" t="s">
        <v>221</v>
      </c>
      <c r="B133" s="14">
        <v>0.16080112661356499</v>
      </c>
      <c r="C133" s="14">
        <v>0.156997017803477</v>
      </c>
      <c r="D133" s="14">
        <v>0.15338855991690201</v>
      </c>
      <c r="E133" s="14"/>
      <c r="F133" s="40">
        <v>1440</v>
      </c>
      <c r="G133" s="40"/>
      <c r="H133" s="40">
        <v>576</v>
      </c>
      <c r="I133" s="40"/>
      <c r="J133" s="40"/>
      <c r="K133" s="40"/>
      <c r="L133" s="40"/>
      <c r="M133" s="40"/>
      <c r="N133" s="40"/>
      <c r="O133" s="14"/>
      <c r="P133" s="14"/>
      <c r="Q133" s="14"/>
      <c r="R133" s="14"/>
      <c r="S133" s="14"/>
    </row>
    <row r="134" spans="1:19" ht="24" customHeight="1" x14ac:dyDescent="0.25">
      <c r="A134" s="14"/>
      <c r="B134" s="14"/>
      <c r="C134" s="14"/>
      <c r="D134" s="14"/>
      <c r="E134" s="14"/>
      <c r="F134" s="40" t="s">
        <v>336</v>
      </c>
      <c r="G134" s="40"/>
      <c r="H134" s="40"/>
      <c r="I134" s="40"/>
      <c r="J134" s="40"/>
      <c r="K134" s="40"/>
      <c r="L134" s="40"/>
      <c r="M134" s="40"/>
      <c r="N134" s="40"/>
      <c r="O134" s="14"/>
      <c r="P134" s="15">
        <f>MIN((F132+F133)*H133*H133, 2*H133*F132*F133)</f>
        <v>597196800</v>
      </c>
      <c r="Q134" s="15">
        <f>MIN((F132*F133*H133*MIN(B132,B133)+F132*F133*H133*B131), H133*H133*F131*MIN(B131,B132)+H133*H133*F133*B133)</f>
        <v>82028872.436139911</v>
      </c>
      <c r="R134" s="15">
        <f>MIN((F132*F133*H133*MIN(C132,C133)+F132*F133*H133*C131), H133*H133*F131*MIN(C131,C132)+H133*H133*F133*C133)</f>
        <v>79891622.985589683</v>
      </c>
      <c r="S134" s="15">
        <f>MIN((F132*F133*H133*MIN(D132,D133)+F132*F133*H133*D131), H133*H133*F131*MIN(D131,D132)+H133*H133*F133*D133)</f>
        <v>77864231.791921467</v>
      </c>
    </row>
    <row r="135" spans="1:19" ht="24" customHeight="1" x14ac:dyDescent="0.25">
      <c r="A135" s="14" t="s">
        <v>222</v>
      </c>
      <c r="B135" s="14">
        <v>0.32432258511367001</v>
      </c>
      <c r="C135" s="14">
        <v>0.31504174951374297</v>
      </c>
      <c r="D135" s="14">
        <v>0.30061372494011801</v>
      </c>
      <c r="E135" s="14"/>
      <c r="F135" s="14">
        <v>1440</v>
      </c>
      <c r="G135" s="14">
        <v>360</v>
      </c>
      <c r="H135" s="14">
        <v>1</v>
      </c>
      <c r="I135" s="14">
        <v>1</v>
      </c>
      <c r="J135" s="14">
        <v>24</v>
      </c>
      <c r="K135" s="14">
        <v>24</v>
      </c>
      <c r="L135" s="14">
        <v>1</v>
      </c>
      <c r="M135" s="14">
        <v>1</v>
      </c>
      <c r="N135" s="14">
        <v>0</v>
      </c>
      <c r="O135" s="14"/>
      <c r="P135" s="15">
        <f t="shared" ref="P135:P143" si="49" xml:space="preserve"> ((J135 + 2 * N135 - H135) / M135 + 1) * ((K135 + 2 * N135 - I135) / M135 + 1) * G135 * (F135 / L135 * H135 * I135)</f>
        <v>298598400</v>
      </c>
      <c r="Q135" s="14">
        <f t="shared" ref="Q135:Q143" si="50">P135*B135</f>
        <v>96842204.998805687</v>
      </c>
      <c r="R135" s="14">
        <f t="shared" ref="R135:R143" si="51">P135*C135</f>
        <v>94070962.338004425</v>
      </c>
      <c r="S135" s="14">
        <f t="shared" ref="S135:S143" si="52">P135*D135</f>
        <v>89762777.285159335</v>
      </c>
    </row>
    <row r="136" spans="1:19" ht="24" customHeight="1" x14ac:dyDescent="0.25">
      <c r="A136" s="14" t="s">
        <v>237</v>
      </c>
      <c r="B136" s="14">
        <v>0.81947891958381802</v>
      </c>
      <c r="C136" s="14">
        <v>0.78475226593529401</v>
      </c>
      <c r="D136" s="14">
        <v>0.77069753657376405</v>
      </c>
      <c r="E136" s="14"/>
      <c r="F136" s="14">
        <v>360</v>
      </c>
      <c r="G136" s="14">
        <v>1440</v>
      </c>
      <c r="H136" s="14">
        <v>1</v>
      </c>
      <c r="I136" s="14">
        <v>1</v>
      </c>
      <c r="J136" s="14">
        <v>24</v>
      </c>
      <c r="K136" s="14">
        <v>24</v>
      </c>
      <c r="L136" s="14">
        <v>1</v>
      </c>
      <c r="M136" s="14">
        <v>1</v>
      </c>
      <c r="N136" s="14">
        <v>0</v>
      </c>
      <c r="O136" s="14"/>
      <c r="P136" s="15">
        <f t="shared" si="49"/>
        <v>298598400</v>
      </c>
      <c r="Q136" s="14">
        <f t="shared" si="50"/>
        <v>244695094.22145674</v>
      </c>
      <c r="R136" s="14">
        <f t="shared" si="51"/>
        <v>234325771.0046533</v>
      </c>
      <c r="S136" s="14">
        <f t="shared" si="52"/>
        <v>230129051.30486742</v>
      </c>
    </row>
    <row r="137" spans="1:19" ht="24" customHeight="1" x14ac:dyDescent="0.25">
      <c r="A137" s="14" t="s">
        <v>223</v>
      </c>
      <c r="B137" s="14">
        <v>1.09537241373049E-2</v>
      </c>
      <c r="C137" s="14">
        <v>1.00542938702752E-2</v>
      </c>
      <c r="D137" s="14">
        <v>9.7467925709982597E-3</v>
      </c>
      <c r="E137" s="14"/>
      <c r="F137" s="14">
        <v>1440</v>
      </c>
      <c r="G137" s="14">
        <v>360</v>
      </c>
      <c r="H137" s="14">
        <v>1</v>
      </c>
      <c r="I137" s="14">
        <v>1</v>
      </c>
      <c r="J137" s="14">
        <v>24</v>
      </c>
      <c r="K137" s="14">
        <v>24</v>
      </c>
      <c r="L137" s="14">
        <v>1</v>
      </c>
      <c r="M137" s="14">
        <v>1</v>
      </c>
      <c r="N137" s="14">
        <v>0</v>
      </c>
      <c r="O137" s="14"/>
      <c r="P137" s="15">
        <f t="shared" si="49"/>
        <v>298598400</v>
      </c>
      <c r="Q137" s="14">
        <f t="shared" si="50"/>
        <v>3270764.5014406233</v>
      </c>
      <c r="R137" s="14">
        <f t="shared" si="51"/>
        <v>3002196.0627939822</v>
      </c>
      <c r="S137" s="14">
        <f t="shared" si="52"/>
        <v>2910376.666831967</v>
      </c>
    </row>
    <row r="138" spans="1:19" ht="24" customHeight="1" x14ac:dyDescent="0.25">
      <c r="A138" s="14" t="s">
        <v>224</v>
      </c>
      <c r="B138" s="14">
        <v>0.75910632351170404</v>
      </c>
      <c r="C138" s="14">
        <v>0.74583043305655095</v>
      </c>
      <c r="D138" s="14">
        <v>0.73368417985013801</v>
      </c>
      <c r="E138" s="14"/>
      <c r="F138" s="14">
        <v>360</v>
      </c>
      <c r="G138" s="14">
        <v>720</v>
      </c>
      <c r="H138" s="14">
        <v>1</v>
      </c>
      <c r="I138" s="14">
        <v>1</v>
      </c>
      <c r="J138" s="14">
        <v>24</v>
      </c>
      <c r="K138" s="14">
        <v>24</v>
      </c>
      <c r="L138" s="14">
        <v>1</v>
      </c>
      <c r="M138" s="14">
        <v>1</v>
      </c>
      <c r="N138" s="14">
        <v>0</v>
      </c>
      <c r="O138" s="14"/>
      <c r="P138" s="15">
        <f t="shared" si="49"/>
        <v>149299200</v>
      </c>
      <c r="Q138" s="14">
        <f t="shared" si="50"/>
        <v>113333966.81523861</v>
      </c>
      <c r="R138" s="14">
        <f t="shared" si="51"/>
        <v>111351886.99099661</v>
      </c>
      <c r="S138" s="14">
        <f t="shared" si="52"/>
        <v>109538461.10428172</v>
      </c>
    </row>
    <row r="139" spans="1:19" ht="24" customHeight="1" x14ac:dyDescent="0.25">
      <c r="A139" s="14" t="s">
        <v>225</v>
      </c>
      <c r="B139" s="14">
        <v>0.214594733520694</v>
      </c>
      <c r="C139" s="14">
        <v>0.21655644240813901</v>
      </c>
      <c r="D139" s="14">
        <v>0.21085778385509199</v>
      </c>
      <c r="E139" s="14"/>
      <c r="F139" s="14">
        <v>720</v>
      </c>
      <c r="G139" s="14">
        <v>720</v>
      </c>
      <c r="H139" s="14">
        <v>3</v>
      </c>
      <c r="I139" s="14">
        <v>3</v>
      </c>
      <c r="J139" s="14">
        <v>24</v>
      </c>
      <c r="K139" s="14">
        <v>24</v>
      </c>
      <c r="L139" s="14">
        <v>720</v>
      </c>
      <c r="M139" s="14">
        <v>1</v>
      </c>
      <c r="N139" s="14">
        <v>1</v>
      </c>
      <c r="O139" s="14"/>
      <c r="P139" s="15">
        <f t="shared" si="49"/>
        <v>3732480</v>
      </c>
      <c r="Q139" s="14">
        <f t="shared" si="50"/>
        <v>800970.5509713199</v>
      </c>
      <c r="R139" s="14">
        <f t="shared" si="51"/>
        <v>808292.59015953075</v>
      </c>
      <c r="S139" s="14">
        <f t="shared" si="52"/>
        <v>787022.46108345373</v>
      </c>
    </row>
    <row r="140" spans="1:19" ht="24" customHeight="1" x14ac:dyDescent="0.25">
      <c r="A140" s="14" t="s">
        <v>226</v>
      </c>
      <c r="B140" s="14">
        <v>0.18276522629286901</v>
      </c>
      <c r="C140" s="14">
        <v>0.19053892949104101</v>
      </c>
      <c r="D140" s="14">
        <v>0.18852351586594501</v>
      </c>
      <c r="E140" s="14"/>
      <c r="F140" s="14">
        <v>720</v>
      </c>
      <c r="G140" s="14">
        <v>360</v>
      </c>
      <c r="H140" s="14">
        <v>1</v>
      </c>
      <c r="I140" s="14">
        <v>1</v>
      </c>
      <c r="J140" s="14">
        <v>24</v>
      </c>
      <c r="K140" s="14">
        <v>24</v>
      </c>
      <c r="L140" s="14">
        <v>1</v>
      </c>
      <c r="M140" s="14">
        <v>1</v>
      </c>
      <c r="N140" s="14">
        <v>0</v>
      </c>
      <c r="O140" s="14"/>
      <c r="P140" s="15">
        <f t="shared" si="49"/>
        <v>149299200</v>
      </c>
      <c r="Q140" s="14">
        <f t="shared" si="50"/>
        <v>27286702.073344309</v>
      </c>
      <c r="R140" s="14">
        <f t="shared" si="51"/>
        <v>28447309.741868831</v>
      </c>
      <c r="S140" s="14">
        <f t="shared" si="52"/>
        <v>28146410.099972896</v>
      </c>
    </row>
    <row r="141" spans="1:19" ht="24" customHeight="1" x14ac:dyDescent="0.25">
      <c r="A141" s="14" t="s">
        <v>227</v>
      </c>
      <c r="B141" s="14">
        <v>0.28091172213139698</v>
      </c>
      <c r="C141" s="14">
        <v>0.26111585154647798</v>
      </c>
      <c r="D141" s="14">
        <v>0.26020911860552098</v>
      </c>
      <c r="E141" s="14"/>
      <c r="F141" s="14">
        <v>360</v>
      </c>
      <c r="G141" s="14">
        <v>360</v>
      </c>
      <c r="H141" s="14">
        <v>1</v>
      </c>
      <c r="I141" s="14">
        <v>1</v>
      </c>
      <c r="J141" s="14">
        <v>24</v>
      </c>
      <c r="K141" s="14">
        <v>24</v>
      </c>
      <c r="L141" s="14">
        <v>1</v>
      </c>
      <c r="M141" s="14">
        <v>1</v>
      </c>
      <c r="N141" s="14">
        <v>0</v>
      </c>
      <c r="O141" s="14"/>
      <c r="P141" s="15">
        <f t="shared" si="49"/>
        <v>74649600</v>
      </c>
      <c r="Q141" s="14">
        <f t="shared" si="50"/>
        <v>20969947.692419931</v>
      </c>
      <c r="R141" s="14">
        <f t="shared" si="51"/>
        <v>19492193.871603962</v>
      </c>
      <c r="S141" s="14">
        <f t="shared" si="52"/>
        <v>19424506.620254699</v>
      </c>
    </row>
    <row r="142" spans="1:19" ht="24" customHeight="1" x14ac:dyDescent="0.25">
      <c r="A142" s="14"/>
      <c r="B142" s="14">
        <v>0.28091172213139698</v>
      </c>
      <c r="C142" s="14">
        <v>0.26111585154647798</v>
      </c>
      <c r="D142" s="14">
        <v>0.26020911860552098</v>
      </c>
      <c r="E142" s="14"/>
      <c r="F142" s="14">
        <v>360</v>
      </c>
      <c r="G142" s="14">
        <v>360</v>
      </c>
      <c r="H142" s="14">
        <v>1</v>
      </c>
      <c r="I142" s="14">
        <v>1</v>
      </c>
      <c r="J142" s="14">
        <v>24</v>
      </c>
      <c r="K142" s="14">
        <v>24</v>
      </c>
      <c r="L142" s="14">
        <v>1</v>
      </c>
      <c r="M142" s="14">
        <v>1</v>
      </c>
      <c r="N142" s="14">
        <v>0</v>
      </c>
      <c r="O142" s="14"/>
      <c r="P142" s="15">
        <f t="shared" si="49"/>
        <v>74649600</v>
      </c>
      <c r="Q142" s="14">
        <f t="shared" si="50"/>
        <v>20969947.692419931</v>
      </c>
      <c r="R142" s="14">
        <f t="shared" si="51"/>
        <v>19492193.871603962</v>
      </c>
      <c r="S142" s="14">
        <f t="shared" si="52"/>
        <v>19424506.620254699</v>
      </c>
    </row>
    <row r="143" spans="1:19" ht="24" customHeight="1" x14ac:dyDescent="0.25">
      <c r="A143" s="14"/>
      <c r="B143" s="14">
        <v>0.28091172213139698</v>
      </c>
      <c r="C143" s="14">
        <v>0.26111585154647798</v>
      </c>
      <c r="D143" s="14">
        <v>0.26020911860552098</v>
      </c>
      <c r="E143" s="14"/>
      <c r="F143" s="14">
        <v>360</v>
      </c>
      <c r="G143" s="14">
        <v>1440</v>
      </c>
      <c r="H143" s="14">
        <v>1</v>
      </c>
      <c r="I143" s="14">
        <v>1</v>
      </c>
      <c r="J143" s="14">
        <v>24</v>
      </c>
      <c r="K143" s="14">
        <v>24</v>
      </c>
      <c r="L143" s="14">
        <v>1</v>
      </c>
      <c r="M143" s="14">
        <v>1</v>
      </c>
      <c r="N143" s="14">
        <v>0</v>
      </c>
      <c r="O143" s="14"/>
      <c r="P143" s="15">
        <f t="shared" si="49"/>
        <v>298598400</v>
      </c>
      <c r="Q143" s="14">
        <f t="shared" si="50"/>
        <v>83879790.769679725</v>
      </c>
      <c r="R143" s="14">
        <f t="shared" si="51"/>
        <v>77968775.486415848</v>
      </c>
      <c r="S143" s="14">
        <f t="shared" si="52"/>
        <v>77698026.481018797</v>
      </c>
    </row>
    <row r="144" spans="1:19" ht="24" customHeight="1" x14ac:dyDescent="0.25">
      <c r="A144" s="14" t="s">
        <v>228</v>
      </c>
      <c r="B144" s="14">
        <v>0.31661793187908499</v>
      </c>
      <c r="C144" s="14">
        <v>0.32510863960039899</v>
      </c>
      <c r="D144" s="14">
        <v>0.324142417554449</v>
      </c>
      <c r="E144" s="14"/>
      <c r="F144" s="40">
        <v>360</v>
      </c>
      <c r="G144" s="40"/>
      <c r="H144" s="40">
        <v>576</v>
      </c>
      <c r="I144" s="40"/>
      <c r="J144" s="40"/>
      <c r="K144" s="40"/>
      <c r="L144" s="40"/>
      <c r="M144" s="40"/>
      <c r="N144" s="40"/>
      <c r="O144" s="14"/>
      <c r="P144" s="14"/>
      <c r="Q144" s="14"/>
      <c r="R144" s="14"/>
      <c r="S144" s="14"/>
    </row>
    <row r="145" spans="1:26" ht="24" customHeight="1" x14ac:dyDescent="0.25">
      <c r="A145" s="14" t="s">
        <v>229</v>
      </c>
      <c r="B145" s="14">
        <v>2.09695078554036E-2</v>
      </c>
      <c r="C145" s="14">
        <v>1.9280713835136701E-2</v>
      </c>
      <c r="D145" s="14">
        <v>1.9119372121955198E-2</v>
      </c>
      <c r="E145" s="14"/>
      <c r="F145" s="40">
        <v>360</v>
      </c>
      <c r="G145" s="40"/>
      <c r="H145" s="40">
        <v>576</v>
      </c>
      <c r="I145" s="40"/>
      <c r="J145" s="40"/>
      <c r="K145" s="40"/>
      <c r="L145" s="40"/>
      <c r="M145" s="40"/>
      <c r="N145" s="40"/>
      <c r="O145" s="14"/>
      <c r="P145" s="14"/>
      <c r="Q145" s="14"/>
      <c r="R145" s="14"/>
      <c r="S145" s="14"/>
    </row>
    <row r="146" spans="1:26" ht="24" customHeight="1" x14ac:dyDescent="0.25">
      <c r="A146" s="14" t="s">
        <v>230</v>
      </c>
      <c r="B146" s="14">
        <v>2.0573287149486301E-2</v>
      </c>
      <c r="C146" s="14">
        <v>2.02248972740082E-2</v>
      </c>
      <c r="D146" s="14">
        <v>2.0206338827748201E-2</v>
      </c>
      <c r="E146" s="14"/>
      <c r="F146" s="40">
        <v>1440</v>
      </c>
      <c r="G146" s="40"/>
      <c r="H146" s="40">
        <v>576</v>
      </c>
      <c r="I146" s="40"/>
      <c r="J146" s="40"/>
      <c r="K146" s="40"/>
      <c r="L146" s="40"/>
      <c r="M146" s="40"/>
      <c r="N146" s="40"/>
      <c r="O146" s="14"/>
      <c r="P146" s="14"/>
      <c r="Q146" s="14"/>
      <c r="R146" s="14"/>
      <c r="S146" s="14"/>
    </row>
    <row r="147" spans="1:26" ht="24" customHeight="1" x14ac:dyDescent="0.25">
      <c r="A147" s="14"/>
      <c r="B147" s="14"/>
      <c r="C147" s="14"/>
      <c r="D147" s="14"/>
      <c r="E147" s="14"/>
      <c r="F147" s="40" t="s">
        <v>335</v>
      </c>
      <c r="G147" s="40"/>
      <c r="H147" s="40"/>
      <c r="I147" s="40"/>
      <c r="J147" s="40"/>
      <c r="K147" s="40"/>
      <c r="L147" s="40"/>
      <c r="M147" s="40"/>
      <c r="N147" s="40"/>
      <c r="O147" s="14"/>
      <c r="P147" s="15">
        <f>MIN((F145+F146)*H146*H146, 2*H146*F145*F146)</f>
        <v>597196800</v>
      </c>
      <c r="Q147" s="15">
        <f>MIN((F145*F146*H146*MIN(B145,B146)+F145*F146*H146*B144), H146*H146*F144*MIN(B144,B145)+H146*H146*F146*B146)</f>
        <v>12333625.59868785</v>
      </c>
      <c r="R147" s="15">
        <f>MIN((F145*F146*H146*MIN(C145,C146)+F145*F146*H146*C144), H146*H146*F144*MIN(C144,C145)+H146*H146*F146*C146)</f>
        <v>11965471.26670501</v>
      </c>
      <c r="S147" s="15">
        <f>MIN((F145*F146*H146*MIN(D145,D146)+F145*F146*H146*D144), H146*H146*F144*MIN(D144,D145)+H146*H146*F146*D146)</f>
        <v>11937334.279965751</v>
      </c>
    </row>
    <row r="148" spans="1:26" ht="24" customHeight="1" x14ac:dyDescent="0.25">
      <c r="A148" s="14" t="s">
        <v>231</v>
      </c>
      <c r="B148" s="14">
        <v>2.8955574803378199E-2</v>
      </c>
      <c r="C148" s="14">
        <v>2.81194535187002E-2</v>
      </c>
      <c r="D148" s="14">
        <v>3.08653078147871E-2</v>
      </c>
      <c r="E148" s="14"/>
      <c r="F148" s="14">
        <v>1440</v>
      </c>
      <c r="G148" s="14">
        <v>360</v>
      </c>
      <c r="H148" s="14">
        <v>1</v>
      </c>
      <c r="I148" s="14">
        <v>1</v>
      </c>
      <c r="J148" s="14">
        <v>24</v>
      </c>
      <c r="K148" s="14">
        <v>24</v>
      </c>
      <c r="L148" s="14">
        <v>1</v>
      </c>
      <c r="M148" s="14">
        <v>1</v>
      </c>
      <c r="N148" s="14">
        <v>0</v>
      </c>
      <c r="O148" s="14"/>
      <c r="P148" s="15">
        <f t="shared" ref="P148:P152" si="53" xml:space="preserve"> ((J148 + 2 * N148 - H148) / M148 + 1) * ((K148 + 2 * N148 - I148) / M148 + 1) * G148 * (F148 / L148 * H148 * I148)</f>
        <v>298598400</v>
      </c>
      <c r="Q148" s="14">
        <f t="shared" ref="Q148:Q152" si="54">P148*B148</f>
        <v>8646088.3073690441</v>
      </c>
      <c r="R148" s="14">
        <f t="shared" ref="R148:R152" si="55">P148*C148</f>
        <v>8396423.8295582496</v>
      </c>
      <c r="S148" s="14">
        <f t="shared" ref="S148:S152" si="56">P148*D148</f>
        <v>9216331.5290029254</v>
      </c>
    </row>
    <row r="149" spans="1:26" ht="24" customHeight="1" x14ac:dyDescent="0.25">
      <c r="A149" s="14" t="s">
        <v>232</v>
      </c>
      <c r="B149" s="14">
        <v>0.27516805610578898</v>
      </c>
      <c r="C149" s="14">
        <v>0.25458244841921601</v>
      </c>
      <c r="D149" s="14">
        <v>0.25018113468768599</v>
      </c>
      <c r="E149" s="14"/>
      <c r="F149" s="14">
        <v>360</v>
      </c>
      <c r="G149" s="14">
        <v>1440</v>
      </c>
      <c r="H149" s="14">
        <v>1</v>
      </c>
      <c r="I149" s="14">
        <v>1</v>
      </c>
      <c r="J149" s="14">
        <v>24</v>
      </c>
      <c r="K149" s="14">
        <v>24</v>
      </c>
      <c r="L149" s="14">
        <v>1</v>
      </c>
      <c r="M149" s="14">
        <v>1</v>
      </c>
      <c r="N149" s="14">
        <v>0</v>
      </c>
      <c r="O149" s="14"/>
      <c r="P149" s="15">
        <f t="shared" si="53"/>
        <v>298598400</v>
      </c>
      <c r="Q149" s="14">
        <f t="shared" si="54"/>
        <v>82164741.284298822</v>
      </c>
      <c r="R149" s="14">
        <f t="shared" si="55"/>
        <v>76017911.766060427</v>
      </c>
      <c r="S149" s="14">
        <f t="shared" si="56"/>
        <v>74703686.527927533</v>
      </c>
    </row>
    <row r="150" spans="1:26" ht="24" customHeight="1" x14ac:dyDescent="0.25">
      <c r="A150" s="14" t="s">
        <v>233</v>
      </c>
      <c r="B150" s="14">
        <v>6.17500992805656E-3</v>
      </c>
      <c r="C150" s="14">
        <v>6.2806754017307002E-3</v>
      </c>
      <c r="D150" s="14">
        <v>6.1923584953181903E-3</v>
      </c>
      <c r="E150" s="14"/>
      <c r="F150" s="14">
        <v>1440</v>
      </c>
      <c r="G150" s="14">
        <v>360</v>
      </c>
      <c r="H150" s="14">
        <v>1</v>
      </c>
      <c r="I150" s="14">
        <v>1</v>
      </c>
      <c r="J150" s="14">
        <v>24</v>
      </c>
      <c r="K150" s="14">
        <v>24</v>
      </c>
      <c r="L150" s="14">
        <v>1</v>
      </c>
      <c r="M150" s="14">
        <v>1</v>
      </c>
      <c r="N150" s="14">
        <v>0</v>
      </c>
      <c r="O150" s="14"/>
      <c r="P150" s="15">
        <f t="shared" si="53"/>
        <v>298598400</v>
      </c>
      <c r="Q150" s="14">
        <f t="shared" si="54"/>
        <v>1843848.0845018039</v>
      </c>
      <c r="R150" s="14">
        <f t="shared" si="55"/>
        <v>1875399.6258761443</v>
      </c>
      <c r="S150" s="14">
        <f t="shared" si="56"/>
        <v>1849028.3389284192</v>
      </c>
    </row>
    <row r="151" spans="1:26" ht="24" customHeight="1" x14ac:dyDescent="0.25">
      <c r="A151" s="14" t="s">
        <v>332</v>
      </c>
      <c r="B151" s="14">
        <v>0.62915285747984095</v>
      </c>
      <c r="C151" s="14">
        <v>0.60700756444550596</v>
      </c>
      <c r="D151" s="14">
        <v>0.61736412897336401</v>
      </c>
      <c r="E151" s="14"/>
      <c r="F151" s="14">
        <v>360</v>
      </c>
      <c r="G151" s="14">
        <v>360</v>
      </c>
      <c r="H151" s="14">
        <v>1</v>
      </c>
      <c r="I151" s="14">
        <v>1</v>
      </c>
      <c r="J151" s="14">
        <v>24</v>
      </c>
      <c r="K151" s="14">
        <v>24</v>
      </c>
      <c r="L151" s="14">
        <v>1</v>
      </c>
      <c r="M151" s="14">
        <v>1</v>
      </c>
      <c r="N151" s="14">
        <v>0</v>
      </c>
      <c r="O151" s="14"/>
      <c r="P151" s="15">
        <f t="shared" si="53"/>
        <v>74649600</v>
      </c>
      <c r="Q151" s="14">
        <f t="shared" si="54"/>
        <v>46966009.149727136</v>
      </c>
      <c r="R151" s="14">
        <f t="shared" si="55"/>
        <v>45312871.882831246</v>
      </c>
      <c r="S151" s="14">
        <f t="shared" si="56"/>
        <v>46085985.282210037</v>
      </c>
    </row>
    <row r="152" spans="1:26" ht="24" customHeight="1" x14ac:dyDescent="0.25">
      <c r="A152" s="14"/>
      <c r="B152" s="14">
        <v>0.62915285747984095</v>
      </c>
      <c r="C152" s="14">
        <v>0.60700756444550596</v>
      </c>
      <c r="D152" s="14">
        <v>0.61736412897336401</v>
      </c>
      <c r="E152" s="14"/>
      <c r="F152" s="14">
        <v>360</v>
      </c>
      <c r="G152" s="14">
        <v>1440</v>
      </c>
      <c r="H152" s="14">
        <v>1</v>
      </c>
      <c r="I152" s="14">
        <v>1</v>
      </c>
      <c r="J152" s="14">
        <v>24</v>
      </c>
      <c r="K152" s="14">
        <v>24</v>
      </c>
      <c r="L152" s="14">
        <v>1</v>
      </c>
      <c r="M152" s="14">
        <v>1</v>
      </c>
      <c r="N152" s="14">
        <v>0</v>
      </c>
      <c r="O152" s="14"/>
      <c r="P152" s="15">
        <f t="shared" si="53"/>
        <v>298598400</v>
      </c>
      <c r="Q152" s="14">
        <f t="shared" si="54"/>
        <v>187864036.59890854</v>
      </c>
      <c r="R152" s="14">
        <f t="shared" si="55"/>
        <v>181251487.53132498</v>
      </c>
      <c r="S152" s="14">
        <f t="shared" si="56"/>
        <v>184343941.12884015</v>
      </c>
    </row>
    <row r="153" spans="1:26" ht="24" customHeight="1" x14ac:dyDescent="0.25">
      <c r="A153" s="14" t="s">
        <v>333</v>
      </c>
      <c r="B153" s="14">
        <v>0.30823397655849799</v>
      </c>
      <c r="C153" s="14">
        <v>0.286963860776348</v>
      </c>
      <c r="D153" s="14">
        <v>0.28271587496664102</v>
      </c>
      <c r="E153" s="14"/>
      <c r="F153" s="40">
        <v>1440</v>
      </c>
      <c r="G153" s="40"/>
      <c r="H153" s="40">
        <v>576</v>
      </c>
      <c r="I153" s="40"/>
      <c r="J153" s="40"/>
      <c r="K153" s="40"/>
      <c r="L153" s="40"/>
      <c r="M153" s="40"/>
      <c r="N153" s="40"/>
      <c r="O153" s="14"/>
      <c r="P153" s="38">
        <f>F153*F154*H154</f>
        <v>298598400</v>
      </c>
      <c r="Q153" s="40">
        <f>MIN(P153*B153,P153*B154)</f>
        <v>68407594.395088434</v>
      </c>
      <c r="R153" s="40">
        <f>MIN(P153*C153,P153*C154)</f>
        <v>62605194.368594274</v>
      </c>
      <c r="S153" s="40">
        <f>MIN(P153*D154,P153*D153)</f>
        <v>62893574.76043275</v>
      </c>
      <c r="V153" s="11" t="s">
        <v>240</v>
      </c>
      <c r="W153" s="11" t="s">
        <v>241</v>
      </c>
      <c r="X153" s="11" t="s">
        <v>243</v>
      </c>
      <c r="Y153" s="11" t="s">
        <v>243</v>
      </c>
      <c r="Z153" s="11" t="s">
        <v>242</v>
      </c>
    </row>
    <row r="154" spans="1:26" ht="24" customHeight="1" x14ac:dyDescent="0.25">
      <c r="A154" s="14" t="s">
        <v>334</v>
      </c>
      <c r="B154" s="14">
        <v>0.22909564952487499</v>
      </c>
      <c r="C154" s="14">
        <v>0.20966352923724399</v>
      </c>
      <c r="D154" s="14">
        <v>0.21062930933465401</v>
      </c>
      <c r="E154" s="14"/>
      <c r="F154" s="40">
        <v>360</v>
      </c>
      <c r="G154" s="40"/>
      <c r="H154" s="40">
        <v>576</v>
      </c>
      <c r="I154" s="40"/>
      <c r="J154" s="40"/>
      <c r="K154" s="40"/>
      <c r="L154" s="40"/>
      <c r="M154" s="40"/>
      <c r="N154" s="40"/>
      <c r="O154" s="14"/>
      <c r="P154" s="38"/>
      <c r="Q154" s="40"/>
      <c r="R154" s="40"/>
      <c r="S154" s="40"/>
      <c r="V154">
        <f>SUM(Q3:S154)</f>
        <v>40217441102.385239</v>
      </c>
      <c r="W154" s="4">
        <f>SUM(Q2:S2)</f>
        <v>522937800</v>
      </c>
      <c r="X154">
        <f>V154*0.9+W154*4.6</f>
        <v>38601210872.146713</v>
      </c>
      <c r="Y154">
        <f>X154*1/25</f>
        <v>1544048434.8858685</v>
      </c>
      <c r="Z154">
        <f>Y154/1000000000</f>
        <v>1.5440484348858685</v>
      </c>
    </row>
    <row r="155" spans="1:26" x14ac:dyDescent="0.25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</row>
  </sheetData>
  <mergeCells count="104">
    <mergeCell ref="F11:G11"/>
    <mergeCell ref="H11:N11"/>
    <mergeCell ref="P11:P12"/>
    <mergeCell ref="Q11:Q12"/>
    <mergeCell ref="R11:R12"/>
    <mergeCell ref="S11:S12"/>
    <mergeCell ref="F12:G12"/>
    <mergeCell ref="H12:N12"/>
    <mergeCell ref="Q36:Q37"/>
    <mergeCell ref="R36:R37"/>
    <mergeCell ref="S36:S37"/>
    <mergeCell ref="F37:G37"/>
    <mergeCell ref="H37:N37"/>
    <mergeCell ref="F21:G21"/>
    <mergeCell ref="H21:N21"/>
    <mergeCell ref="P21:P22"/>
    <mergeCell ref="Q21:Q22"/>
    <mergeCell ref="R21:R22"/>
    <mergeCell ref="S21:S22"/>
    <mergeCell ref="F22:G22"/>
    <mergeCell ref="H22:N22"/>
    <mergeCell ref="F44:G44"/>
    <mergeCell ref="H44:N44"/>
    <mergeCell ref="F45:G45"/>
    <mergeCell ref="H45:N45"/>
    <mergeCell ref="F46:G46"/>
    <mergeCell ref="H46:N46"/>
    <mergeCell ref="F36:G36"/>
    <mergeCell ref="H36:N36"/>
    <mergeCell ref="P36:P37"/>
    <mergeCell ref="F60:N60"/>
    <mergeCell ref="F70:G70"/>
    <mergeCell ref="H70:N70"/>
    <mergeCell ref="F71:G71"/>
    <mergeCell ref="H71:N71"/>
    <mergeCell ref="F72:G72"/>
    <mergeCell ref="H72:N72"/>
    <mergeCell ref="F47:N47"/>
    <mergeCell ref="F57:G57"/>
    <mergeCell ref="H57:N57"/>
    <mergeCell ref="F58:G58"/>
    <mergeCell ref="H58:N58"/>
    <mergeCell ref="F59:G59"/>
    <mergeCell ref="H59:N59"/>
    <mergeCell ref="S79:S80"/>
    <mergeCell ref="F80:G80"/>
    <mergeCell ref="H80:N80"/>
    <mergeCell ref="F87:G87"/>
    <mergeCell ref="H87:N87"/>
    <mergeCell ref="F88:G88"/>
    <mergeCell ref="H88:N88"/>
    <mergeCell ref="F73:N73"/>
    <mergeCell ref="F79:G79"/>
    <mergeCell ref="H79:N79"/>
    <mergeCell ref="P79:P80"/>
    <mergeCell ref="Q79:Q80"/>
    <mergeCell ref="R79:R80"/>
    <mergeCell ref="F102:G102"/>
    <mergeCell ref="H102:N102"/>
    <mergeCell ref="F103:N103"/>
    <mergeCell ref="F113:G113"/>
    <mergeCell ref="H113:N113"/>
    <mergeCell ref="F114:G114"/>
    <mergeCell ref="H114:N114"/>
    <mergeCell ref="F89:G89"/>
    <mergeCell ref="H89:N89"/>
    <mergeCell ref="F90:N90"/>
    <mergeCell ref="F100:G100"/>
    <mergeCell ref="H100:N100"/>
    <mergeCell ref="F101:G101"/>
    <mergeCell ref="H101:N101"/>
    <mergeCell ref="S123:S124"/>
    <mergeCell ref="F124:G124"/>
    <mergeCell ref="H124:N124"/>
    <mergeCell ref="F131:G131"/>
    <mergeCell ref="H131:N131"/>
    <mergeCell ref="F115:G115"/>
    <mergeCell ref="H115:N115"/>
    <mergeCell ref="F116:N116"/>
    <mergeCell ref="F123:G123"/>
    <mergeCell ref="H123:N123"/>
    <mergeCell ref="P123:P124"/>
    <mergeCell ref="F132:G132"/>
    <mergeCell ref="H132:N132"/>
    <mergeCell ref="F133:G133"/>
    <mergeCell ref="H133:N133"/>
    <mergeCell ref="F134:N134"/>
    <mergeCell ref="F144:G144"/>
    <mergeCell ref="H144:N144"/>
    <mergeCell ref="Q123:Q124"/>
    <mergeCell ref="R123:R124"/>
    <mergeCell ref="P153:P154"/>
    <mergeCell ref="Q153:Q154"/>
    <mergeCell ref="R153:R154"/>
    <mergeCell ref="S153:S154"/>
    <mergeCell ref="F154:G154"/>
    <mergeCell ref="H154:N154"/>
    <mergeCell ref="F145:G145"/>
    <mergeCell ref="H145:N145"/>
    <mergeCell ref="F146:G146"/>
    <mergeCell ref="H146:N146"/>
    <mergeCell ref="F147:N147"/>
    <mergeCell ref="F153:G153"/>
    <mergeCell ref="H153:N15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b256_t3_search</vt:lpstr>
      <vt:lpstr>b256_t3_temp</vt:lpstr>
      <vt:lpstr>b256_t1_temp</vt:lpstr>
      <vt:lpstr>b256_t1_search</vt:lpstr>
      <vt:lpstr>s256_t1_search</vt:lpstr>
      <vt:lpstr>s256_t1_temp</vt:lpstr>
      <vt:lpstr>s256_t3_search</vt:lpstr>
      <vt:lpstr>s256_t3_temp</vt:lpstr>
      <vt:lpstr>b384_t1_temp</vt:lpstr>
      <vt:lpstr>b384_t1_search</vt:lpstr>
      <vt:lpstr>b384_t3_search</vt:lpstr>
      <vt:lpstr>b384_t3_temp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秋阳 张</dc:creator>
  <cp:lastModifiedBy>秋阳 张</cp:lastModifiedBy>
  <dcterms:created xsi:type="dcterms:W3CDTF">2025-10-25T11:10:08Z</dcterms:created>
  <dcterms:modified xsi:type="dcterms:W3CDTF">2025-11-21T06:21:38Z</dcterms:modified>
</cp:coreProperties>
</file>